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172.22.101.100\soumu\kanri\単価抜設計書（電子データ）\※HP掲載用【監理課専用】\令和８年度\080723_指名競争入札\131_令和８年度６災　第9848号　市道南町駅西線　二ツ屋橋　橋梁災害復旧工事（移設補償）\"/>
    </mc:Choice>
  </mc:AlternateContent>
  <xr:revisionPtr revIDLastSave="0" documentId="13_ncr:1_{E2AB180A-D3CB-453A-95DD-1EC70760F43D}" xr6:coauthVersionLast="47" xr6:coauthVersionMax="47" xr10:uidLastSave="{00000000-0000-0000-0000-000000000000}"/>
  <bookViews>
    <workbookView xWindow="-108" yWindow="-108" windowWidth="23256" windowHeight="12456" tabRatio="779" firstSheet="3" activeTab="3" xr2:uid="{00000000-000D-0000-FFFF-FFFF00000000}"/>
  </bookViews>
  <sheets>
    <sheet name="主要機器" sheetId="39" state="hidden" r:id="rId1"/>
    <sheet name="諸経費" sheetId="7" state="hidden" r:id="rId2"/>
    <sheet name="R2公共建築" sheetId="40" state="hidden" r:id="rId3"/>
    <sheet name="提出用内訳書" sheetId="60" r:id="rId4"/>
    <sheet name="見積内訳書（材料費）" sheetId="61" r:id="rId5"/>
    <sheet name="見積内訳書（労務費）" sheetId="62" r:id="rId6"/>
  </sheets>
  <definedNames>
    <definedName name="_Fill" hidden="1">#REF!</definedName>
    <definedName name="A04建築工事">#REF!</definedName>
    <definedName name="E01表紙">#REF!</definedName>
    <definedName name="E02内訳書">#REF!</definedName>
    <definedName name="E03諸経費">#REF!</definedName>
    <definedName name="E04電気設備工事">#REF!</definedName>
    <definedName name="M01表紙">#REF!</definedName>
    <definedName name="M02内訳書">#REF!</definedName>
    <definedName name="M03諸経費">#REF!</definedName>
    <definedName name="M04機械設備工事">#REF!</definedName>
    <definedName name="_xlnm.Print_Area" localSheetId="2">'R2公共建築'!$A$1:$H$121</definedName>
    <definedName name="_xlnm.Print_Area" localSheetId="4">'見積内訳書（材料費）'!$B$2:$K$61</definedName>
    <definedName name="_xlnm.Print_Area" localSheetId="5">'見積内訳書（労務費）'!$B$2:$K$61</definedName>
    <definedName name="_xlnm.Print_Area" localSheetId="0">主要機器!$B$5:$K$64</definedName>
    <definedName name="_xlnm.Print_Area" localSheetId="1">諸経費!$B$2:$K$65</definedName>
    <definedName name="_xlnm.Print_Area" localSheetId="3">提出用内訳書!$A$1:$J$61</definedName>
    <definedName name="_xlnm.Print_Titles" localSheetId="4">'見積内訳書（材料費）'!$2:$3</definedName>
    <definedName name="_xlnm.Print_Titles" localSheetId="5">'見積内訳書（労務費）'!$2:$3</definedName>
    <definedName name="_xlnm.Print_Titles" localSheetId="0">主要機器!$2:$3</definedName>
    <definedName name="_xlnm.Print_Titles" localSheetId="1">諸経費!$2:$3</definedName>
    <definedName name="S01表紙">#REF!</definedName>
    <definedName name="S02内訳書">#REF!</definedName>
    <definedName name="S03諸経費">#REF!</definedName>
    <definedName name="Z工事費調書">#REF!</definedName>
    <definedName name="ｹｰｼﾝｸﾞ引抜作業量">#REF!</definedName>
    <definedName name="ｹｰｼﾝｸﾞ切断歩掛">#REF!</definedName>
    <definedName name="ｹｰｼﾝｸﾞ損料">#REF!</definedName>
    <definedName name="ｹｰｼﾝｸﾞ撤去歩掛">#REF!</definedName>
    <definedName name="ｺﾝｸﾘ使用量">#REF!</definedName>
    <definedName name="ｽﾗｲﾑ処分量">#REF!</definedName>
    <definedName name="延長">#REF!</definedName>
    <definedName name="可とう">#REF!</definedName>
    <definedName name="掛け率">#REF!</definedName>
    <definedName name="滑材">#REF!</definedName>
    <definedName name="管１ｍ">#REF!</definedName>
    <definedName name="管２ｍ">#REF!</definedName>
    <definedName name="簡素化">#REF!</definedName>
    <definedName name="鏡切り">#REF!</definedName>
    <definedName name="見積り">#REF!</definedName>
    <definedName name="坑口">#REF!</definedName>
    <definedName name="硬質">#REF!</definedName>
    <definedName name="資材">#REF!</definedName>
    <definedName name="償却費">#REF!</definedName>
    <definedName name="刃先製作取付費">#REF!</definedName>
    <definedName name="水道" hidden="1">#REF!</definedName>
    <definedName name="接合剤">#REF!</definedName>
    <definedName name="先導管">#REF!</definedName>
    <definedName name="損料">#REF!</definedName>
    <definedName name="単価一覧">#REF!</definedName>
    <definedName name="賃料">#REF!</definedName>
    <definedName name="添加材">#REF!</definedName>
    <definedName name="電源">#REF!</definedName>
    <definedName name="粘性">#REF!</definedName>
    <definedName name="本管">#REF!</definedName>
    <definedName name="溶接歩掛">#REF!</definedName>
    <definedName name="労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 i="7" l="1"/>
  <c r="D31" i="7"/>
  <c r="E25" i="7"/>
  <c r="D25" i="7"/>
  <c r="E19" i="7"/>
  <c r="D19" i="7"/>
  <c r="E13" i="7"/>
  <c r="D13" i="7"/>
  <c r="C3" i="40" l="1"/>
  <c r="I36" i="40" s="1"/>
  <c r="I8" i="7"/>
  <c r="J8" i="7"/>
  <c r="A5" i="7"/>
  <c r="A7" i="7" s="1"/>
  <c r="A9" i="7" s="1"/>
  <c r="A11" i="7" s="1"/>
  <c r="A13" i="7" s="1"/>
  <c r="A15" i="7" s="1"/>
  <c r="A17" i="7" s="1"/>
  <c r="A19" i="7" s="1"/>
  <c r="A21" i="7" s="1"/>
  <c r="A23" i="7" s="1"/>
  <c r="A25" i="7" s="1"/>
  <c r="A27" i="7" s="1"/>
  <c r="A29" i="7" s="1"/>
  <c r="A31" i="7" s="1"/>
  <c r="A33" i="7" s="1"/>
  <c r="A35" i="7" s="1"/>
  <c r="A37" i="7" s="1"/>
  <c r="A39" i="7" s="1"/>
  <c r="A41" i="7" s="1"/>
  <c r="A43" i="7" s="1"/>
  <c r="A45" i="7" s="1"/>
  <c r="A47" i="7" s="1"/>
  <c r="A49" i="7" s="1"/>
  <c r="A51" i="7" s="1"/>
  <c r="A53" i="7" s="1"/>
  <c r="A55" i="7" s="1"/>
  <c r="A57" i="7" s="1"/>
  <c r="A59" i="7" s="1"/>
  <c r="A61" i="7" s="1"/>
  <c r="A63" i="7" s="1"/>
  <c r="A65" i="7" s="1"/>
  <c r="C9" i="7"/>
  <c r="B59" i="7"/>
  <c r="B63" i="7"/>
  <c r="M4" i="39"/>
  <c r="N5" i="39"/>
  <c r="P5" i="39"/>
  <c r="Q5" i="39"/>
  <c r="R5" i="39"/>
  <c r="S5" i="39"/>
  <c r="A6" i="39"/>
  <c r="B6" i="39"/>
  <c r="P6" i="39" s="1"/>
  <c r="M6" i="39"/>
  <c r="AD6" i="39"/>
  <c r="P7" i="39"/>
  <c r="Q7" i="39"/>
  <c r="R7" i="39"/>
  <c r="S7" i="39"/>
  <c r="A8" i="39"/>
  <c r="A10" i="39" s="1"/>
  <c r="A12" i="39" s="1"/>
  <c r="A14" i="39" s="1"/>
  <c r="A16" i="39" s="1"/>
  <c r="A18" i="39" s="1"/>
  <c r="A20" i="39" s="1"/>
  <c r="A22" i="39" s="1"/>
  <c r="A24" i="39" s="1"/>
  <c r="A26" i="39" s="1"/>
  <c r="A28" i="39" s="1"/>
  <c r="A30" i="39" s="1"/>
  <c r="A32" i="39" s="1"/>
  <c r="A34" i="39" s="1"/>
  <c r="A36" i="39" s="1"/>
  <c r="A38" i="39" s="1"/>
  <c r="A40" i="39" s="1"/>
  <c r="A42" i="39" s="1"/>
  <c r="A44" i="39" s="1"/>
  <c r="A46" i="39" s="1"/>
  <c r="A48" i="39" s="1"/>
  <c r="A50" i="39" s="1"/>
  <c r="A52" i="39" s="1"/>
  <c r="A54" i="39" s="1"/>
  <c r="A56" i="39" s="1"/>
  <c r="A58" i="39" s="1"/>
  <c r="A60" i="39" s="1"/>
  <c r="A62" i="39" s="1"/>
  <c r="A64" i="39" s="1"/>
  <c r="B8" i="39"/>
  <c r="P8" i="39" s="1"/>
  <c r="R8" i="39"/>
  <c r="S8" i="39"/>
  <c r="AC8" i="39"/>
  <c r="AD8" i="39" s="1"/>
  <c r="G8" i="39" s="1"/>
  <c r="P9" i="39"/>
  <c r="Q9" i="39"/>
  <c r="R9" i="39"/>
  <c r="S9" i="39"/>
  <c r="B10" i="39"/>
  <c r="P10" i="39" s="1"/>
  <c r="R10" i="39"/>
  <c r="S10" i="39"/>
  <c r="AC10" i="39"/>
  <c r="AD10" i="39" s="1"/>
  <c r="P11" i="39"/>
  <c r="Q11" i="39"/>
  <c r="R11" i="39"/>
  <c r="S11" i="39"/>
  <c r="P12" i="39"/>
  <c r="Q12" i="39"/>
  <c r="R12" i="39"/>
  <c r="S12" i="39"/>
  <c r="AC12" i="39"/>
  <c r="AD12" i="39"/>
  <c r="P13" i="39"/>
  <c r="Q13" i="39"/>
  <c r="R13" i="39"/>
  <c r="S13" i="39"/>
  <c r="P14" i="39"/>
  <c r="Q14" i="39"/>
  <c r="R14" i="39"/>
  <c r="S14" i="39"/>
  <c r="AC14" i="39"/>
  <c r="AD14" i="39" s="1"/>
  <c r="H14" i="39" s="1"/>
  <c r="P15" i="39"/>
  <c r="Q15" i="39"/>
  <c r="R15" i="39"/>
  <c r="S15" i="39"/>
  <c r="P16" i="39"/>
  <c r="Q16" i="39"/>
  <c r="R16" i="39"/>
  <c r="S16" i="39"/>
  <c r="AC16" i="39"/>
  <c r="AD16" i="39"/>
  <c r="H16" i="39" s="1"/>
  <c r="N15" i="39" s="1"/>
  <c r="P17" i="39"/>
  <c r="Q17" i="39"/>
  <c r="R17" i="39"/>
  <c r="S17" i="39"/>
  <c r="P18" i="39"/>
  <c r="Q18" i="39"/>
  <c r="R18" i="39"/>
  <c r="S18" i="39"/>
  <c r="AC18" i="39"/>
  <c r="AD18" i="39"/>
  <c r="H18" i="39" s="1"/>
  <c r="P19" i="39"/>
  <c r="Q19" i="39"/>
  <c r="R19" i="39"/>
  <c r="S19" i="39"/>
  <c r="P20" i="39"/>
  <c r="Q20" i="39"/>
  <c r="R20" i="39"/>
  <c r="S20" i="39"/>
  <c r="AC20" i="39"/>
  <c r="AD20" i="39" s="1"/>
  <c r="P21" i="39"/>
  <c r="Q21" i="39"/>
  <c r="R21" i="39"/>
  <c r="S21" i="39"/>
  <c r="P22" i="39"/>
  <c r="Q22" i="39"/>
  <c r="R22" i="39"/>
  <c r="S22" i="39"/>
  <c r="AC22" i="39"/>
  <c r="AD22" i="39"/>
  <c r="H22" i="39" s="1"/>
  <c r="M22" i="39" s="1"/>
  <c r="P23" i="39"/>
  <c r="Q23" i="39"/>
  <c r="R23" i="39"/>
  <c r="S23" i="39"/>
  <c r="P24" i="39"/>
  <c r="Q24" i="39"/>
  <c r="R24" i="39"/>
  <c r="S24" i="39"/>
  <c r="AC24" i="39"/>
  <c r="AD24" i="39" s="1"/>
  <c r="H24" i="39" s="1"/>
  <c r="P25" i="39"/>
  <c r="Q25" i="39"/>
  <c r="R25" i="39"/>
  <c r="S25" i="39"/>
  <c r="P26" i="39"/>
  <c r="Q26" i="39"/>
  <c r="R26" i="39"/>
  <c r="S26" i="39"/>
  <c r="AC26" i="39"/>
  <c r="AD26" i="39" s="1"/>
  <c r="H26" i="39" s="1"/>
  <c r="P27" i="39"/>
  <c r="Q27" i="39"/>
  <c r="R27" i="39"/>
  <c r="S27" i="39"/>
  <c r="P28" i="39"/>
  <c r="Q28" i="39"/>
  <c r="R28" i="39"/>
  <c r="S28" i="39"/>
  <c r="AC28" i="39"/>
  <c r="AD28" i="39" s="1"/>
  <c r="H28" i="39" s="1"/>
  <c r="M28" i="39" s="1"/>
  <c r="P29" i="39"/>
  <c r="Q29" i="39"/>
  <c r="R29" i="39"/>
  <c r="S29" i="39"/>
  <c r="P30" i="39"/>
  <c r="Q30" i="39"/>
  <c r="R30" i="39"/>
  <c r="S30" i="39"/>
  <c r="AC30" i="39"/>
  <c r="AD30" i="39" s="1"/>
  <c r="H30" i="39" s="1"/>
  <c r="P31" i="39"/>
  <c r="Q31" i="39"/>
  <c r="R31" i="39"/>
  <c r="S31" i="39"/>
  <c r="P32" i="39"/>
  <c r="Q32" i="39"/>
  <c r="R32" i="39"/>
  <c r="S32" i="39"/>
  <c r="AC32" i="39"/>
  <c r="AD32" i="39" s="1"/>
  <c r="G32" i="39" s="1"/>
  <c r="P33" i="39"/>
  <c r="Q33" i="39"/>
  <c r="R33" i="39"/>
  <c r="S33" i="39"/>
  <c r="P34" i="39"/>
  <c r="Q34" i="39"/>
  <c r="R34" i="39"/>
  <c r="S34" i="39"/>
  <c r="AC34" i="39"/>
  <c r="AD34" i="39"/>
  <c r="G34" i="39" s="1"/>
  <c r="P35" i="39"/>
  <c r="Q35" i="39"/>
  <c r="R35" i="39"/>
  <c r="S35" i="39"/>
  <c r="P36" i="39"/>
  <c r="Q36" i="39"/>
  <c r="R36" i="39"/>
  <c r="S36" i="39"/>
  <c r="AC36" i="39"/>
  <c r="AD36" i="39" s="1"/>
  <c r="P37" i="39"/>
  <c r="Q37" i="39"/>
  <c r="R37" i="39"/>
  <c r="S37" i="39"/>
  <c r="P38" i="39"/>
  <c r="Q38" i="39"/>
  <c r="R38" i="39"/>
  <c r="S38" i="39"/>
  <c r="AC38" i="39"/>
  <c r="AD38" i="39" s="1"/>
  <c r="G38" i="39" s="1"/>
  <c r="P39" i="39"/>
  <c r="Q39" i="39"/>
  <c r="R39" i="39"/>
  <c r="S39" i="39"/>
  <c r="P40" i="39"/>
  <c r="Q40" i="39"/>
  <c r="R40" i="39"/>
  <c r="S40" i="39"/>
  <c r="AC40" i="39"/>
  <c r="AD40" i="39" s="1"/>
  <c r="P41" i="39"/>
  <c r="Q41" i="39"/>
  <c r="R41" i="39"/>
  <c r="S41" i="39"/>
  <c r="P42" i="39"/>
  <c r="Q42" i="39"/>
  <c r="R42" i="39"/>
  <c r="S42" i="39"/>
  <c r="AC42" i="39"/>
  <c r="AD42" i="39"/>
  <c r="G42" i="39" s="1"/>
  <c r="P43" i="39"/>
  <c r="Q43" i="39"/>
  <c r="R43" i="39"/>
  <c r="S43" i="39"/>
  <c r="P44" i="39"/>
  <c r="Q44" i="39"/>
  <c r="R44" i="39"/>
  <c r="S44" i="39"/>
  <c r="AC44" i="39"/>
  <c r="AD44" i="39" s="1"/>
  <c r="G44" i="39" s="1"/>
  <c r="P45" i="39"/>
  <c r="Q45" i="39"/>
  <c r="R45" i="39"/>
  <c r="S45" i="39"/>
  <c r="P46" i="39"/>
  <c r="Q46" i="39"/>
  <c r="R46" i="39"/>
  <c r="S46" i="39"/>
  <c r="AC46" i="39"/>
  <c r="AD46" i="39" s="1"/>
  <c r="G46" i="39" s="1"/>
  <c r="P47" i="39"/>
  <c r="Q47" i="39"/>
  <c r="R47" i="39"/>
  <c r="S47" i="39"/>
  <c r="P48" i="39"/>
  <c r="Q48" i="39"/>
  <c r="R48" i="39"/>
  <c r="S48" i="39"/>
  <c r="AC48" i="39"/>
  <c r="AD48" i="39" s="1"/>
  <c r="G48" i="39" s="1"/>
  <c r="P49" i="39"/>
  <c r="Q49" i="39"/>
  <c r="R49" i="39"/>
  <c r="S49" i="39"/>
  <c r="P50" i="39"/>
  <c r="Q50" i="39"/>
  <c r="R50" i="39"/>
  <c r="S50" i="39"/>
  <c r="AC50" i="39"/>
  <c r="AD50" i="39"/>
  <c r="G50" i="39" s="1"/>
  <c r="P51" i="39"/>
  <c r="Q51" i="39"/>
  <c r="R51" i="39"/>
  <c r="S51" i="39"/>
  <c r="P52" i="39"/>
  <c r="Q52" i="39"/>
  <c r="R52" i="39"/>
  <c r="S52" i="39"/>
  <c r="AC52" i="39"/>
  <c r="AD52" i="39" s="1"/>
  <c r="P53" i="39"/>
  <c r="Q53" i="39"/>
  <c r="R53" i="39"/>
  <c r="S53" i="39"/>
  <c r="P54" i="39"/>
  <c r="Q54" i="39"/>
  <c r="R54" i="39"/>
  <c r="S54" i="39"/>
  <c r="AC54" i="39"/>
  <c r="AD54" i="39" s="1"/>
  <c r="G54" i="39" s="1"/>
  <c r="P55" i="39"/>
  <c r="Q55" i="39"/>
  <c r="R55" i="39"/>
  <c r="S55" i="39"/>
  <c r="P56" i="39"/>
  <c r="Q56" i="39"/>
  <c r="R56" i="39"/>
  <c r="S56" i="39"/>
  <c r="AC56" i="39"/>
  <c r="AD56" i="39" s="1"/>
  <c r="G56" i="39" s="1"/>
  <c r="P57" i="39"/>
  <c r="Q57" i="39"/>
  <c r="R57" i="39"/>
  <c r="S57" i="39"/>
  <c r="P58" i="39"/>
  <c r="Q58" i="39"/>
  <c r="R58" i="39"/>
  <c r="S58" i="39"/>
  <c r="AC58" i="39"/>
  <c r="AD58" i="39" s="1"/>
  <c r="P59" i="39"/>
  <c r="Q59" i="39"/>
  <c r="R59" i="39"/>
  <c r="S59" i="39"/>
  <c r="P60" i="39"/>
  <c r="Q60" i="39"/>
  <c r="R60" i="39"/>
  <c r="S60" i="39"/>
  <c r="AC60" i="39"/>
  <c r="AD60" i="39" s="1"/>
  <c r="P61" i="39"/>
  <c r="Q61" i="39"/>
  <c r="R61" i="39"/>
  <c r="S61" i="39"/>
  <c r="P62" i="39"/>
  <c r="Q62" i="39"/>
  <c r="R62" i="39"/>
  <c r="S62" i="39"/>
  <c r="AC62" i="39"/>
  <c r="AD62" i="39" s="1"/>
  <c r="G62" i="39" s="1"/>
  <c r="P63" i="39"/>
  <c r="Q63" i="39"/>
  <c r="R63" i="39"/>
  <c r="S63" i="39"/>
  <c r="P64" i="39"/>
  <c r="Q64" i="39"/>
  <c r="R64" i="39"/>
  <c r="S64" i="39"/>
  <c r="AC64" i="39"/>
  <c r="AD64" i="39" s="1"/>
  <c r="P65" i="39"/>
  <c r="Q65" i="39"/>
  <c r="R65" i="39"/>
  <c r="S65" i="39"/>
  <c r="A66" i="39"/>
  <c r="A68" i="39" s="1"/>
  <c r="A70" i="39" s="1"/>
  <c r="A72" i="39" s="1"/>
  <c r="A74" i="39" s="1"/>
  <c r="A76" i="39" s="1"/>
  <c r="A78" i="39" s="1"/>
  <c r="A80" i="39" s="1"/>
  <c r="A82" i="39" s="1"/>
  <c r="A84" i="39" s="1"/>
  <c r="A86" i="39" s="1"/>
  <c r="A88" i="39" s="1"/>
  <c r="A90" i="39" s="1"/>
  <c r="A92" i="39" s="1"/>
  <c r="A94" i="39" s="1"/>
  <c r="A96" i="39" s="1"/>
  <c r="A98" i="39" s="1"/>
  <c r="A100" i="39" s="1"/>
  <c r="A102" i="39" s="1"/>
  <c r="A104" i="39" s="1"/>
  <c r="A106" i="39" s="1"/>
  <c r="A108" i="39" s="1"/>
  <c r="A110" i="39" s="1"/>
  <c r="A112" i="39" s="1"/>
  <c r="A114" i="39" s="1"/>
  <c r="A116" i="39" s="1"/>
  <c r="A118" i="39" s="1"/>
  <c r="A120" i="39" s="1"/>
  <c r="A122" i="39" s="1"/>
  <c r="A124" i="39" s="1"/>
  <c r="P66" i="39"/>
  <c r="R66" i="39"/>
  <c r="S66" i="39"/>
  <c r="AD66" i="39"/>
  <c r="H66" i="39" s="1"/>
  <c r="P67" i="39"/>
  <c r="Q67" i="39"/>
  <c r="R67" i="39"/>
  <c r="S67" i="39"/>
  <c r="P68" i="39"/>
  <c r="Q68" i="39"/>
  <c r="R68" i="39"/>
  <c r="S68" i="39"/>
  <c r="AC68" i="39"/>
  <c r="AD68" i="39"/>
  <c r="P69" i="39"/>
  <c r="Q69" i="39"/>
  <c r="R69" i="39"/>
  <c r="S69" i="39"/>
  <c r="P70" i="39"/>
  <c r="Q70" i="39"/>
  <c r="R70" i="39"/>
  <c r="S70" i="39"/>
  <c r="AC70" i="39"/>
  <c r="AD70" i="39" s="1"/>
  <c r="G70" i="39" s="1"/>
  <c r="P71" i="39"/>
  <c r="Q71" i="39"/>
  <c r="R71" i="39"/>
  <c r="S71" i="39"/>
  <c r="P72" i="39"/>
  <c r="Q72" i="39"/>
  <c r="R72" i="39"/>
  <c r="S72" i="39"/>
  <c r="AC72" i="39"/>
  <c r="AD72" i="39"/>
  <c r="G72" i="39" s="1"/>
  <c r="H72" i="39" s="1"/>
  <c r="P73" i="39"/>
  <c r="Q73" i="39"/>
  <c r="R73" i="39"/>
  <c r="S73" i="39"/>
  <c r="P74" i="39"/>
  <c r="Q74" i="39"/>
  <c r="R74" i="39"/>
  <c r="S74" i="39"/>
  <c r="AC74" i="39"/>
  <c r="AD74" i="39" s="1"/>
  <c r="G74" i="39" s="1"/>
  <c r="P75" i="39"/>
  <c r="Q75" i="39"/>
  <c r="R75" i="39"/>
  <c r="S75" i="39"/>
  <c r="P76" i="39"/>
  <c r="Q76" i="39"/>
  <c r="R76" i="39"/>
  <c r="S76" i="39"/>
  <c r="AC76" i="39"/>
  <c r="AD76" i="39" s="1"/>
  <c r="P77" i="39"/>
  <c r="Q77" i="39"/>
  <c r="R77" i="39"/>
  <c r="S77" i="39"/>
  <c r="P78" i="39"/>
  <c r="Q78" i="39"/>
  <c r="R78" i="39"/>
  <c r="S78" i="39"/>
  <c r="AC78" i="39"/>
  <c r="AD78" i="39" s="1"/>
  <c r="G78" i="39" s="1"/>
  <c r="P79" i="39"/>
  <c r="Q79" i="39"/>
  <c r="R79" i="39"/>
  <c r="S79" i="39"/>
  <c r="P80" i="39"/>
  <c r="Q80" i="39"/>
  <c r="R80" i="39"/>
  <c r="S80" i="39"/>
  <c r="AC80" i="39"/>
  <c r="AD80" i="39"/>
  <c r="P81" i="39"/>
  <c r="Q81" i="39"/>
  <c r="R81" i="39"/>
  <c r="S81" i="39"/>
  <c r="P82" i="39"/>
  <c r="Q82" i="39"/>
  <c r="R82" i="39"/>
  <c r="S82" i="39"/>
  <c r="AC82" i="39"/>
  <c r="AD82" i="39" s="1"/>
  <c r="G82" i="39" s="1"/>
  <c r="P83" i="39"/>
  <c r="Q83" i="39"/>
  <c r="R83" i="39"/>
  <c r="S83" i="39"/>
  <c r="P84" i="39"/>
  <c r="Q84" i="39"/>
  <c r="R84" i="39"/>
  <c r="S84" i="39"/>
  <c r="AC84" i="39"/>
  <c r="AD84" i="39"/>
  <c r="G84" i="39" s="1"/>
  <c r="P85" i="39"/>
  <c r="Q85" i="39"/>
  <c r="R85" i="39"/>
  <c r="S85" i="39"/>
  <c r="P86" i="39"/>
  <c r="Q86" i="39"/>
  <c r="R86" i="39"/>
  <c r="S86" i="39"/>
  <c r="AC86" i="39"/>
  <c r="AD86" i="39" s="1"/>
  <c r="P87" i="39"/>
  <c r="Q87" i="39"/>
  <c r="R87" i="39"/>
  <c r="S87" i="39"/>
  <c r="P88" i="39"/>
  <c r="Q88" i="39"/>
  <c r="R88" i="39"/>
  <c r="S88" i="39"/>
  <c r="AC88" i="39"/>
  <c r="AD88" i="39"/>
  <c r="G88" i="39" s="1"/>
  <c r="P89" i="39"/>
  <c r="Q89" i="39"/>
  <c r="R89" i="39"/>
  <c r="S89" i="39"/>
  <c r="P90" i="39"/>
  <c r="Q90" i="39"/>
  <c r="R90" i="39"/>
  <c r="S90" i="39"/>
  <c r="AC90" i="39"/>
  <c r="AD90" i="39" s="1"/>
  <c r="G90" i="39" s="1"/>
  <c r="P91" i="39"/>
  <c r="Q91" i="39"/>
  <c r="R91" i="39"/>
  <c r="S91" i="39"/>
  <c r="P92" i="39"/>
  <c r="Q92" i="39"/>
  <c r="R92" i="39"/>
  <c r="S92" i="39"/>
  <c r="AC92" i="39"/>
  <c r="AD92" i="39" s="1"/>
  <c r="P93" i="39"/>
  <c r="Q93" i="39"/>
  <c r="R93" i="39"/>
  <c r="S93" i="39"/>
  <c r="P94" i="39"/>
  <c r="Q94" i="39"/>
  <c r="R94" i="39"/>
  <c r="S94" i="39"/>
  <c r="AC94" i="39"/>
  <c r="AD94" i="39" s="1"/>
  <c r="P95" i="39"/>
  <c r="Q95" i="39"/>
  <c r="R95" i="39"/>
  <c r="S95" i="39"/>
  <c r="P96" i="39"/>
  <c r="Q96" i="39"/>
  <c r="R96" i="39"/>
  <c r="S96" i="39"/>
  <c r="AC96" i="39"/>
  <c r="AD96" i="39"/>
  <c r="G96" i="39" s="1"/>
  <c r="P97" i="39"/>
  <c r="Q97" i="39"/>
  <c r="R97" i="39"/>
  <c r="S97" i="39"/>
  <c r="P98" i="39"/>
  <c r="Q98" i="39"/>
  <c r="R98" i="39"/>
  <c r="S98" i="39"/>
  <c r="AC98" i="39"/>
  <c r="AD98" i="39" s="1"/>
  <c r="G98" i="39" s="1"/>
  <c r="P99" i="39"/>
  <c r="Q99" i="39"/>
  <c r="R99" i="39"/>
  <c r="S99" i="39"/>
  <c r="P100" i="39"/>
  <c r="Q100" i="39"/>
  <c r="R100" i="39"/>
  <c r="S100" i="39"/>
  <c r="AC100" i="39"/>
  <c r="AD100" i="39"/>
  <c r="P101" i="39"/>
  <c r="Q101" i="39"/>
  <c r="R101" i="39"/>
  <c r="S101" i="39"/>
  <c r="P102" i="39"/>
  <c r="Q102" i="39"/>
  <c r="R102" i="39"/>
  <c r="S102" i="39"/>
  <c r="AC102" i="39"/>
  <c r="AD102" i="39" s="1"/>
  <c r="P103" i="39"/>
  <c r="Q103" i="39"/>
  <c r="R103" i="39"/>
  <c r="S103" i="39"/>
  <c r="P104" i="39"/>
  <c r="Q104" i="39"/>
  <c r="R104" i="39"/>
  <c r="S104" i="39"/>
  <c r="AC104" i="39"/>
  <c r="AD104" i="39" s="1"/>
  <c r="G104" i="39" s="1"/>
  <c r="H104" i="39" s="1"/>
  <c r="P105" i="39"/>
  <c r="Q105" i="39"/>
  <c r="R105" i="39"/>
  <c r="S105" i="39"/>
  <c r="P106" i="39"/>
  <c r="Q106" i="39"/>
  <c r="R106" i="39"/>
  <c r="S106" i="39"/>
  <c r="AC106" i="39"/>
  <c r="AD106" i="39" s="1"/>
  <c r="P107" i="39"/>
  <c r="Q107" i="39"/>
  <c r="R107" i="39"/>
  <c r="S107" i="39"/>
  <c r="P108" i="39"/>
  <c r="Q108" i="39"/>
  <c r="R108" i="39"/>
  <c r="S108" i="39"/>
  <c r="AC108" i="39"/>
  <c r="AD108" i="39"/>
  <c r="P109" i="39"/>
  <c r="Q109" i="39"/>
  <c r="R109" i="39"/>
  <c r="S109" i="39"/>
  <c r="P110" i="39"/>
  <c r="Q110" i="39"/>
  <c r="R110" i="39"/>
  <c r="S110" i="39"/>
  <c r="AC110" i="39"/>
  <c r="AD110" i="39" s="1"/>
  <c r="P111" i="39"/>
  <c r="Q111" i="39"/>
  <c r="R111" i="39"/>
  <c r="S111" i="39"/>
  <c r="P112" i="39"/>
  <c r="Q112" i="39"/>
  <c r="R112" i="39"/>
  <c r="S112" i="39"/>
  <c r="AC112" i="39"/>
  <c r="AD112" i="39" s="1"/>
  <c r="P113" i="39"/>
  <c r="Q113" i="39"/>
  <c r="R113" i="39"/>
  <c r="S113" i="39"/>
  <c r="P114" i="39"/>
  <c r="Q114" i="39"/>
  <c r="R114" i="39"/>
  <c r="S114" i="39"/>
  <c r="AC114" i="39"/>
  <c r="AD114" i="39" s="1"/>
  <c r="G114" i="39" s="1"/>
  <c r="P115" i="39"/>
  <c r="Q115" i="39"/>
  <c r="R115" i="39"/>
  <c r="S115" i="39"/>
  <c r="P116" i="39"/>
  <c r="Q116" i="39"/>
  <c r="R116" i="39"/>
  <c r="S116" i="39"/>
  <c r="AC116" i="39"/>
  <c r="AD116" i="39" s="1"/>
  <c r="G116" i="39" s="1"/>
  <c r="P117" i="39"/>
  <c r="Q117" i="39"/>
  <c r="R117" i="39"/>
  <c r="S117" i="39"/>
  <c r="P118" i="39"/>
  <c r="Q118" i="39"/>
  <c r="R118" i="39"/>
  <c r="S118" i="39"/>
  <c r="AC118" i="39"/>
  <c r="AD118" i="39" s="1"/>
  <c r="P119" i="39"/>
  <c r="Q119" i="39"/>
  <c r="R119" i="39"/>
  <c r="S119" i="39"/>
  <c r="P120" i="39"/>
  <c r="Q120" i="39"/>
  <c r="R120" i="39"/>
  <c r="S120" i="39"/>
  <c r="AC120" i="39"/>
  <c r="AD120" i="39" s="1"/>
  <c r="G120" i="39" s="1"/>
  <c r="P121" i="39"/>
  <c r="Q121" i="39"/>
  <c r="R121" i="39"/>
  <c r="S121" i="39"/>
  <c r="P122" i="39"/>
  <c r="Q122" i="39"/>
  <c r="R122" i="39"/>
  <c r="S122" i="39"/>
  <c r="AC122" i="39"/>
  <c r="AD122" i="39" s="1"/>
  <c r="G122" i="39" s="1"/>
  <c r="P123" i="39"/>
  <c r="Q123" i="39"/>
  <c r="R123" i="39"/>
  <c r="S123" i="39"/>
  <c r="P124" i="39"/>
  <c r="Q124" i="39"/>
  <c r="R124" i="39"/>
  <c r="S124" i="39"/>
  <c r="AC124" i="39"/>
  <c r="AD124" i="39" s="1"/>
  <c r="G124" i="39" s="1"/>
  <c r="P125" i="39"/>
  <c r="Q125" i="39"/>
  <c r="R125" i="39"/>
  <c r="S125" i="39"/>
  <c r="A126" i="39"/>
  <c r="A128" i="39" s="1"/>
  <c r="A130" i="39" s="1"/>
  <c r="A132" i="39" s="1"/>
  <c r="A134" i="39" s="1"/>
  <c r="A136" i="39" s="1"/>
  <c r="A138" i="39" s="1"/>
  <c r="A140" i="39" s="1"/>
  <c r="A142" i="39" s="1"/>
  <c r="A144" i="39" s="1"/>
  <c r="A146" i="39" s="1"/>
  <c r="A148" i="39" s="1"/>
  <c r="A150" i="39" s="1"/>
  <c r="A152" i="39" s="1"/>
  <c r="A154" i="39" s="1"/>
  <c r="A156" i="39" s="1"/>
  <c r="A158" i="39" s="1"/>
  <c r="A160" i="39" s="1"/>
  <c r="A162" i="39" s="1"/>
  <c r="A164" i="39" s="1"/>
  <c r="A166" i="39" s="1"/>
  <c r="A168" i="39" s="1"/>
  <c r="A170" i="39" s="1"/>
  <c r="A172" i="39" s="1"/>
  <c r="A174" i="39" s="1"/>
  <c r="A176" i="39" s="1"/>
  <c r="A178" i="39" s="1"/>
  <c r="A180" i="39" s="1"/>
  <c r="A182" i="39" s="1"/>
  <c r="A184" i="39" s="1"/>
  <c r="P126" i="39"/>
  <c r="R126" i="39"/>
  <c r="S126" i="39"/>
  <c r="AD126" i="39"/>
  <c r="G126" i="39" s="1"/>
  <c r="P127" i="39"/>
  <c r="Q127" i="39"/>
  <c r="R127" i="39"/>
  <c r="S127" i="39"/>
  <c r="P128" i="39"/>
  <c r="Q128" i="39"/>
  <c r="R128" i="39"/>
  <c r="S128" i="39"/>
  <c r="AC128" i="39"/>
  <c r="AD128" i="39" s="1"/>
  <c r="P129" i="39"/>
  <c r="Q129" i="39"/>
  <c r="R129" i="39"/>
  <c r="S129" i="39"/>
  <c r="P130" i="39"/>
  <c r="Q130" i="39"/>
  <c r="R130" i="39"/>
  <c r="S130" i="39"/>
  <c r="AC130" i="39"/>
  <c r="AD130" i="39" s="1"/>
  <c r="P131" i="39"/>
  <c r="Q131" i="39"/>
  <c r="R131" i="39"/>
  <c r="S131" i="39"/>
  <c r="P132" i="39"/>
  <c r="Q132" i="39"/>
  <c r="R132" i="39"/>
  <c r="S132" i="39"/>
  <c r="AC132" i="39"/>
  <c r="AD132" i="39" s="1"/>
  <c r="G132" i="39" s="1"/>
  <c r="P133" i="39"/>
  <c r="Q133" i="39"/>
  <c r="R133" i="39"/>
  <c r="S133" i="39"/>
  <c r="P134" i="39"/>
  <c r="Q134" i="39"/>
  <c r="R134" i="39"/>
  <c r="S134" i="39"/>
  <c r="AC134" i="39"/>
  <c r="AD134" i="39" s="1"/>
  <c r="P135" i="39"/>
  <c r="Q135" i="39"/>
  <c r="R135" i="39"/>
  <c r="S135" i="39"/>
  <c r="P136" i="39"/>
  <c r="Q136" i="39"/>
  <c r="R136" i="39"/>
  <c r="S136" i="39"/>
  <c r="AC136" i="39"/>
  <c r="AD136" i="39" s="1"/>
  <c r="G136" i="39" s="1"/>
  <c r="P137" i="39"/>
  <c r="Q137" i="39"/>
  <c r="R137" i="39"/>
  <c r="S137" i="39"/>
  <c r="P138" i="39"/>
  <c r="Q138" i="39"/>
  <c r="R138" i="39"/>
  <c r="S138" i="39"/>
  <c r="AC138" i="39"/>
  <c r="AD138" i="39" s="1"/>
  <c r="P139" i="39"/>
  <c r="Q139" i="39"/>
  <c r="R139" i="39"/>
  <c r="S139" i="39"/>
  <c r="P140" i="39"/>
  <c r="Q140" i="39"/>
  <c r="R140" i="39"/>
  <c r="S140" i="39"/>
  <c r="AC140" i="39"/>
  <c r="AD140" i="39" s="1"/>
  <c r="G140" i="39" s="1"/>
  <c r="P141" i="39"/>
  <c r="Q141" i="39"/>
  <c r="R141" i="39"/>
  <c r="S141" i="39"/>
  <c r="P142" i="39"/>
  <c r="Q142" i="39"/>
  <c r="R142" i="39"/>
  <c r="S142" i="39"/>
  <c r="AC142" i="39"/>
  <c r="AD142" i="39" s="1"/>
  <c r="P143" i="39"/>
  <c r="Q143" i="39"/>
  <c r="R143" i="39"/>
  <c r="S143" i="39"/>
  <c r="P144" i="39"/>
  <c r="Q144" i="39"/>
  <c r="R144" i="39"/>
  <c r="S144" i="39"/>
  <c r="AC144" i="39"/>
  <c r="AD144" i="39" s="1"/>
  <c r="P145" i="39"/>
  <c r="Q145" i="39"/>
  <c r="R145" i="39"/>
  <c r="S145" i="39"/>
  <c r="P146" i="39"/>
  <c r="Q146" i="39"/>
  <c r="R146" i="39"/>
  <c r="S146" i="39"/>
  <c r="AC146" i="39"/>
  <c r="AD146" i="39"/>
  <c r="G146" i="39" s="1"/>
  <c r="H146" i="39" s="1"/>
  <c r="P147" i="39"/>
  <c r="Q147" i="39"/>
  <c r="R147" i="39"/>
  <c r="S147" i="39"/>
  <c r="P148" i="39"/>
  <c r="Q148" i="39"/>
  <c r="R148" i="39"/>
  <c r="S148" i="39"/>
  <c r="AC148" i="39"/>
  <c r="AD148" i="39" s="1"/>
  <c r="P149" i="39"/>
  <c r="Q149" i="39"/>
  <c r="R149" i="39"/>
  <c r="S149" i="39"/>
  <c r="P150" i="39"/>
  <c r="Q150" i="39"/>
  <c r="R150" i="39"/>
  <c r="S150" i="39"/>
  <c r="AC150" i="39"/>
  <c r="AD150" i="39" s="1"/>
  <c r="P151" i="39"/>
  <c r="Q151" i="39"/>
  <c r="R151" i="39"/>
  <c r="S151" i="39"/>
  <c r="P152" i="39"/>
  <c r="Q152" i="39"/>
  <c r="R152" i="39"/>
  <c r="S152" i="39"/>
  <c r="AC152" i="39"/>
  <c r="AD152" i="39"/>
  <c r="P153" i="39"/>
  <c r="Q153" i="39"/>
  <c r="R153" i="39"/>
  <c r="S153" i="39"/>
  <c r="P154" i="39"/>
  <c r="Q154" i="39"/>
  <c r="R154" i="39"/>
  <c r="S154" i="39"/>
  <c r="AC154" i="39"/>
  <c r="AD154" i="39" s="1"/>
  <c r="P155" i="39"/>
  <c r="Q155" i="39"/>
  <c r="R155" i="39"/>
  <c r="S155" i="39"/>
  <c r="P156" i="39"/>
  <c r="Q156" i="39"/>
  <c r="R156" i="39"/>
  <c r="S156" i="39"/>
  <c r="AC156" i="39"/>
  <c r="AD156" i="39" s="1"/>
  <c r="G156" i="39" s="1"/>
  <c r="H156" i="39" s="1"/>
  <c r="M156" i="39" s="1"/>
  <c r="P157" i="39"/>
  <c r="Q157" i="39"/>
  <c r="R157" i="39"/>
  <c r="S157" i="39"/>
  <c r="P158" i="39"/>
  <c r="Q158" i="39"/>
  <c r="R158" i="39"/>
  <c r="S158" i="39"/>
  <c r="AC158" i="39"/>
  <c r="AD158" i="39"/>
  <c r="G158" i="39" s="1"/>
  <c r="H158" i="39" s="1"/>
  <c r="P159" i="39"/>
  <c r="Q159" i="39"/>
  <c r="R159" i="39"/>
  <c r="S159" i="39"/>
  <c r="P160" i="39"/>
  <c r="Q160" i="39"/>
  <c r="R160" i="39"/>
  <c r="S160" i="39"/>
  <c r="AC160" i="39"/>
  <c r="AD160" i="39" s="1"/>
  <c r="P161" i="39"/>
  <c r="Q161" i="39"/>
  <c r="R161" i="39"/>
  <c r="S161" i="39"/>
  <c r="P162" i="39"/>
  <c r="Q162" i="39"/>
  <c r="R162" i="39"/>
  <c r="S162" i="39"/>
  <c r="AC162" i="39"/>
  <c r="AD162" i="39" s="1"/>
  <c r="P163" i="39"/>
  <c r="Q163" i="39"/>
  <c r="R163" i="39"/>
  <c r="S163" i="39"/>
  <c r="P164" i="39"/>
  <c r="Q164" i="39"/>
  <c r="R164" i="39"/>
  <c r="S164" i="39"/>
  <c r="AC164" i="39"/>
  <c r="AD164" i="39"/>
  <c r="G164" i="39" s="1"/>
  <c r="P165" i="39"/>
  <c r="Q165" i="39"/>
  <c r="R165" i="39"/>
  <c r="S165" i="39"/>
  <c r="P166" i="39"/>
  <c r="Q166" i="39"/>
  <c r="R166" i="39"/>
  <c r="S166" i="39"/>
  <c r="AC166" i="39"/>
  <c r="AD166" i="39" s="1"/>
  <c r="P167" i="39"/>
  <c r="Q167" i="39"/>
  <c r="R167" i="39"/>
  <c r="S167" i="39"/>
  <c r="P168" i="39"/>
  <c r="Q168" i="39"/>
  <c r="R168" i="39"/>
  <c r="S168" i="39"/>
  <c r="AC168" i="39"/>
  <c r="AD168" i="39" s="1"/>
  <c r="P169" i="39"/>
  <c r="Q169" i="39"/>
  <c r="R169" i="39"/>
  <c r="S169" i="39"/>
  <c r="P170" i="39"/>
  <c r="Q170" i="39"/>
  <c r="R170" i="39"/>
  <c r="S170" i="39"/>
  <c r="AC170" i="39"/>
  <c r="AD170" i="39" s="1"/>
  <c r="P171" i="39"/>
  <c r="Q171" i="39"/>
  <c r="R171" i="39"/>
  <c r="S171" i="39"/>
  <c r="P172" i="39"/>
  <c r="Q172" i="39"/>
  <c r="R172" i="39"/>
  <c r="S172" i="39"/>
  <c r="AC172" i="39"/>
  <c r="AD172" i="39" s="1"/>
  <c r="P173" i="39"/>
  <c r="Q173" i="39"/>
  <c r="R173" i="39"/>
  <c r="S173" i="39"/>
  <c r="P174" i="39"/>
  <c r="Q174" i="39"/>
  <c r="R174" i="39"/>
  <c r="S174" i="39"/>
  <c r="AC174" i="39"/>
  <c r="AD174" i="39" s="1"/>
  <c r="P175" i="39"/>
  <c r="Q175" i="39"/>
  <c r="R175" i="39"/>
  <c r="S175" i="39"/>
  <c r="P176" i="39"/>
  <c r="Q176" i="39"/>
  <c r="R176" i="39"/>
  <c r="S176" i="39"/>
  <c r="AC176" i="39"/>
  <c r="AD176" i="39" s="1"/>
  <c r="G176" i="39" s="1"/>
  <c r="H176" i="39" s="1"/>
  <c r="P177" i="39"/>
  <c r="Q177" i="39"/>
  <c r="R177" i="39"/>
  <c r="S177" i="39"/>
  <c r="P178" i="39"/>
  <c r="Q178" i="39"/>
  <c r="R178" i="39"/>
  <c r="S178" i="39"/>
  <c r="AC178" i="39"/>
  <c r="AD178" i="39" s="1"/>
  <c r="P179" i="39"/>
  <c r="Q179" i="39"/>
  <c r="R179" i="39"/>
  <c r="S179" i="39"/>
  <c r="P180" i="39"/>
  <c r="Q180" i="39"/>
  <c r="R180" i="39"/>
  <c r="S180" i="39"/>
  <c r="AC180" i="39"/>
  <c r="AD180" i="39" s="1"/>
  <c r="G180" i="39" s="1"/>
  <c r="H180" i="39" s="1"/>
  <c r="P181" i="39"/>
  <c r="Q181" i="39"/>
  <c r="R181" i="39"/>
  <c r="S181" i="39"/>
  <c r="P182" i="39"/>
  <c r="Q182" i="39"/>
  <c r="R182" i="39"/>
  <c r="S182" i="39"/>
  <c r="AC182" i="39"/>
  <c r="AD182" i="39" s="1"/>
  <c r="G182" i="39" s="1"/>
  <c r="P183" i="39"/>
  <c r="Q183" i="39"/>
  <c r="R183" i="39"/>
  <c r="S183" i="39"/>
  <c r="P184" i="39"/>
  <c r="Q184" i="39"/>
  <c r="R184" i="39"/>
  <c r="S184" i="39"/>
  <c r="AC184" i="39"/>
  <c r="AD184" i="39" s="1"/>
  <c r="P185" i="39"/>
  <c r="Q185" i="39"/>
  <c r="R185" i="39"/>
  <c r="S185" i="39"/>
  <c r="A186" i="39"/>
  <c r="A188" i="39" s="1"/>
  <c r="A190" i="39" s="1"/>
  <c r="A192" i="39" s="1"/>
  <c r="A194" i="39" s="1"/>
  <c r="A196" i="39" s="1"/>
  <c r="A198" i="39" s="1"/>
  <c r="A200" i="39" s="1"/>
  <c r="A202" i="39" s="1"/>
  <c r="A204" i="39" s="1"/>
  <c r="A206" i="39" s="1"/>
  <c r="A208" i="39" s="1"/>
  <c r="A210" i="39" s="1"/>
  <c r="A212" i="39" s="1"/>
  <c r="A214" i="39" s="1"/>
  <c r="A216" i="39" s="1"/>
  <c r="A218" i="39" s="1"/>
  <c r="A220" i="39" s="1"/>
  <c r="A222" i="39" s="1"/>
  <c r="A224" i="39" s="1"/>
  <c r="A226" i="39" s="1"/>
  <c r="A228" i="39" s="1"/>
  <c r="A230" i="39" s="1"/>
  <c r="A232" i="39" s="1"/>
  <c r="A234" i="39" s="1"/>
  <c r="A236" i="39" s="1"/>
  <c r="A238" i="39" s="1"/>
  <c r="A240" i="39" s="1"/>
  <c r="A242" i="39" s="1"/>
  <c r="A244" i="39" s="1"/>
  <c r="P186" i="39"/>
  <c r="R186" i="39"/>
  <c r="S186" i="39"/>
  <c r="AD186" i="39"/>
  <c r="G186" i="39" s="1"/>
  <c r="P187" i="39"/>
  <c r="Q187" i="39"/>
  <c r="R187" i="39"/>
  <c r="S187" i="39"/>
  <c r="P188" i="39"/>
  <c r="Q188" i="39"/>
  <c r="R188" i="39"/>
  <c r="S188" i="39"/>
  <c r="AC188" i="39"/>
  <c r="AD188" i="39" s="1"/>
  <c r="G188" i="39" s="1"/>
  <c r="P189" i="39"/>
  <c r="Q189" i="39"/>
  <c r="R189" i="39"/>
  <c r="S189" i="39"/>
  <c r="P190" i="39"/>
  <c r="Q190" i="39"/>
  <c r="R190" i="39"/>
  <c r="S190" i="39"/>
  <c r="AC190" i="39"/>
  <c r="AD190" i="39" s="1"/>
  <c r="G190" i="39" s="1"/>
  <c r="H190" i="39" s="1"/>
  <c r="P191" i="39"/>
  <c r="Q191" i="39"/>
  <c r="R191" i="39"/>
  <c r="S191" i="39"/>
  <c r="P192" i="39"/>
  <c r="Q192" i="39"/>
  <c r="R192" i="39"/>
  <c r="S192" i="39"/>
  <c r="AC192" i="39"/>
  <c r="AD192" i="39" s="1"/>
  <c r="G192" i="39" s="1"/>
  <c r="P193" i="39"/>
  <c r="Q193" i="39"/>
  <c r="R193" i="39"/>
  <c r="S193" i="39"/>
  <c r="P194" i="39"/>
  <c r="Q194" i="39"/>
  <c r="R194" i="39"/>
  <c r="S194" i="39"/>
  <c r="AC194" i="39"/>
  <c r="AD194" i="39" s="1"/>
  <c r="P195" i="39"/>
  <c r="Q195" i="39"/>
  <c r="R195" i="39"/>
  <c r="S195" i="39"/>
  <c r="P196" i="39"/>
  <c r="Q196" i="39"/>
  <c r="R196" i="39"/>
  <c r="S196" i="39"/>
  <c r="AC196" i="39"/>
  <c r="AD196" i="39" s="1"/>
  <c r="H196" i="39" s="1"/>
  <c r="P197" i="39"/>
  <c r="Q197" i="39"/>
  <c r="R197" i="39"/>
  <c r="S197" i="39"/>
  <c r="P198" i="39"/>
  <c r="Q198" i="39"/>
  <c r="R198" i="39"/>
  <c r="S198" i="39"/>
  <c r="AC198" i="39"/>
  <c r="AD198" i="39" s="1"/>
  <c r="G198" i="39" s="1"/>
  <c r="H198" i="39" s="1"/>
  <c r="P199" i="39"/>
  <c r="Q199" i="39"/>
  <c r="R199" i="39"/>
  <c r="S199" i="39"/>
  <c r="P200" i="39"/>
  <c r="Q200" i="39"/>
  <c r="R200" i="39"/>
  <c r="S200" i="39"/>
  <c r="AC200" i="39"/>
  <c r="AD200" i="39" s="1"/>
  <c r="P201" i="39"/>
  <c r="Q201" i="39"/>
  <c r="R201" i="39"/>
  <c r="S201" i="39"/>
  <c r="P202" i="39"/>
  <c r="Q202" i="39"/>
  <c r="R202" i="39"/>
  <c r="S202" i="39"/>
  <c r="AC202" i="39"/>
  <c r="AD202" i="39" s="1"/>
  <c r="P203" i="39"/>
  <c r="Q203" i="39"/>
  <c r="R203" i="39"/>
  <c r="S203" i="39"/>
  <c r="P204" i="39"/>
  <c r="Q204" i="39"/>
  <c r="R204" i="39"/>
  <c r="S204" i="39"/>
  <c r="AC204" i="39"/>
  <c r="AD204" i="39" s="1"/>
  <c r="G204" i="39" s="1"/>
  <c r="P205" i="39"/>
  <c r="Q205" i="39"/>
  <c r="R205" i="39"/>
  <c r="S205" i="39"/>
  <c r="P206" i="39"/>
  <c r="Q206" i="39"/>
  <c r="R206" i="39"/>
  <c r="S206" i="39"/>
  <c r="AC206" i="39"/>
  <c r="AD206" i="39" s="1"/>
  <c r="G206" i="39" s="1"/>
  <c r="H206" i="39" s="1"/>
  <c r="P207" i="39"/>
  <c r="Q207" i="39"/>
  <c r="R207" i="39"/>
  <c r="S207" i="39"/>
  <c r="P208" i="39"/>
  <c r="Q208" i="39"/>
  <c r="R208" i="39"/>
  <c r="S208" i="39"/>
  <c r="AC208" i="39"/>
  <c r="AD208" i="39" s="1"/>
  <c r="P209" i="39"/>
  <c r="Q209" i="39"/>
  <c r="R209" i="39"/>
  <c r="S209" i="39"/>
  <c r="P210" i="39"/>
  <c r="Q210" i="39"/>
  <c r="R210" i="39"/>
  <c r="S210" i="39"/>
  <c r="AC210" i="39"/>
  <c r="AD210" i="39" s="1"/>
  <c r="G210" i="39" s="1"/>
  <c r="H210" i="39" s="1"/>
  <c r="P211" i="39"/>
  <c r="Q211" i="39"/>
  <c r="R211" i="39"/>
  <c r="S211" i="39"/>
  <c r="P212" i="39"/>
  <c r="Q212" i="39"/>
  <c r="R212" i="39"/>
  <c r="S212" i="39"/>
  <c r="AC212" i="39"/>
  <c r="AD212" i="39" s="1"/>
  <c r="P213" i="39"/>
  <c r="Q213" i="39"/>
  <c r="R213" i="39"/>
  <c r="S213" i="39"/>
  <c r="P214" i="39"/>
  <c r="Q214" i="39"/>
  <c r="R214" i="39"/>
  <c r="S214" i="39"/>
  <c r="AC214" i="39"/>
  <c r="AD214" i="39" s="1"/>
  <c r="G214" i="39" s="1"/>
  <c r="P215" i="39"/>
  <c r="Q215" i="39"/>
  <c r="R215" i="39"/>
  <c r="S215" i="39"/>
  <c r="P216" i="39"/>
  <c r="Q216" i="39"/>
  <c r="R216" i="39"/>
  <c r="S216" i="39"/>
  <c r="AC216" i="39"/>
  <c r="AD216" i="39"/>
  <c r="P217" i="39"/>
  <c r="Q217" i="39"/>
  <c r="R217" i="39"/>
  <c r="S217" i="39"/>
  <c r="P218" i="39"/>
  <c r="Q218" i="39"/>
  <c r="R218" i="39"/>
  <c r="S218" i="39"/>
  <c r="AC218" i="39"/>
  <c r="AD218" i="39" s="1"/>
  <c r="P219" i="39"/>
  <c r="Q219" i="39"/>
  <c r="R219" i="39"/>
  <c r="S219" i="39"/>
  <c r="P220" i="39"/>
  <c r="Q220" i="39"/>
  <c r="R220" i="39"/>
  <c r="S220" i="39"/>
  <c r="AC220" i="39"/>
  <c r="AD220" i="39" s="1"/>
  <c r="P221" i="39"/>
  <c r="Q221" i="39"/>
  <c r="R221" i="39"/>
  <c r="S221" i="39"/>
  <c r="P222" i="39"/>
  <c r="Q222" i="39"/>
  <c r="R222" i="39"/>
  <c r="S222" i="39"/>
  <c r="AC222" i="39"/>
  <c r="AD222" i="39" s="1"/>
  <c r="P223" i="39"/>
  <c r="Q223" i="39"/>
  <c r="R223" i="39"/>
  <c r="S223" i="39"/>
  <c r="P224" i="39"/>
  <c r="Q224" i="39"/>
  <c r="R224" i="39"/>
  <c r="S224" i="39"/>
  <c r="AC224" i="39"/>
  <c r="AD224" i="39" s="1"/>
  <c r="P225" i="39"/>
  <c r="Q225" i="39"/>
  <c r="R225" i="39"/>
  <c r="S225" i="39"/>
  <c r="P226" i="39"/>
  <c r="Q226" i="39"/>
  <c r="R226" i="39"/>
  <c r="S226" i="39"/>
  <c r="AC226" i="39"/>
  <c r="AD226" i="39" s="1"/>
  <c r="P227" i="39"/>
  <c r="Q227" i="39"/>
  <c r="R227" i="39"/>
  <c r="S227" i="39"/>
  <c r="P228" i="39"/>
  <c r="Q228" i="39"/>
  <c r="R228" i="39"/>
  <c r="S228" i="39"/>
  <c r="AC228" i="39"/>
  <c r="AD228" i="39" s="1"/>
  <c r="G228" i="39" s="1"/>
  <c r="P229" i="39"/>
  <c r="Q229" i="39"/>
  <c r="R229" i="39"/>
  <c r="S229" i="39"/>
  <c r="P230" i="39"/>
  <c r="Q230" i="39"/>
  <c r="R230" i="39"/>
  <c r="S230" i="39"/>
  <c r="AC230" i="39"/>
  <c r="AD230" i="39" s="1"/>
  <c r="P231" i="39"/>
  <c r="Q231" i="39"/>
  <c r="R231" i="39"/>
  <c r="S231" i="39"/>
  <c r="P232" i="39"/>
  <c r="Q232" i="39"/>
  <c r="R232" i="39"/>
  <c r="S232" i="39"/>
  <c r="AC232" i="39"/>
  <c r="AD232" i="39" s="1"/>
  <c r="G232" i="39" s="1"/>
  <c r="H232" i="39" s="1"/>
  <c r="M232" i="39" s="1"/>
  <c r="P233" i="39"/>
  <c r="Q233" i="39"/>
  <c r="R233" i="39"/>
  <c r="S233" i="39"/>
  <c r="P234" i="39"/>
  <c r="Q234" i="39"/>
  <c r="R234" i="39"/>
  <c r="S234" i="39"/>
  <c r="AC234" i="39"/>
  <c r="AD234" i="39" s="1"/>
  <c r="G234" i="39" s="1"/>
  <c r="P235" i="39"/>
  <c r="Q235" i="39"/>
  <c r="R235" i="39"/>
  <c r="S235" i="39"/>
  <c r="P236" i="39"/>
  <c r="Q236" i="39"/>
  <c r="R236" i="39"/>
  <c r="S236" i="39"/>
  <c r="AC236" i="39"/>
  <c r="AD236" i="39" s="1"/>
  <c r="G236" i="39" s="1"/>
  <c r="H236" i="39" s="1"/>
  <c r="P237" i="39"/>
  <c r="Q237" i="39"/>
  <c r="R237" i="39"/>
  <c r="S237" i="39"/>
  <c r="P238" i="39"/>
  <c r="Q238" i="39"/>
  <c r="R238" i="39"/>
  <c r="S238" i="39"/>
  <c r="AC238" i="39"/>
  <c r="AD238" i="39" s="1"/>
  <c r="G238" i="39" s="1"/>
  <c r="P239" i="39"/>
  <c r="Q239" i="39"/>
  <c r="R239" i="39"/>
  <c r="S239" i="39"/>
  <c r="P240" i="39"/>
  <c r="Q240" i="39"/>
  <c r="R240" i="39"/>
  <c r="S240" i="39"/>
  <c r="AC240" i="39"/>
  <c r="AD240" i="39" s="1"/>
  <c r="P241" i="39"/>
  <c r="Q241" i="39"/>
  <c r="R241" i="39"/>
  <c r="S241" i="39"/>
  <c r="P242" i="39"/>
  <c r="Q242" i="39"/>
  <c r="R242" i="39"/>
  <c r="S242" i="39"/>
  <c r="AC242" i="39"/>
  <c r="AD242" i="39"/>
  <c r="G242" i="39" s="1"/>
  <c r="P243" i="39"/>
  <c r="Q243" i="39"/>
  <c r="R243" i="39"/>
  <c r="S243" i="39"/>
  <c r="P244" i="39"/>
  <c r="Q244" i="39"/>
  <c r="R244" i="39"/>
  <c r="S244" i="39"/>
  <c r="AC244" i="39"/>
  <c r="AD244" i="39" s="1"/>
  <c r="G244" i="39" s="1"/>
  <c r="C4" i="40"/>
  <c r="E4" i="40" s="1"/>
  <c r="C5" i="40"/>
  <c r="E5" i="40" s="1"/>
  <c r="C6" i="40"/>
  <c r="I39" i="40" s="1"/>
  <c r="C7" i="40"/>
  <c r="E7" i="40" s="1"/>
  <c r="C8" i="40"/>
  <c r="E8" i="40" s="1"/>
  <c r="C9" i="40"/>
  <c r="G9" i="40"/>
  <c r="C2" i="40" s="1"/>
  <c r="H4" i="40" s="1"/>
  <c r="H6" i="40" s="1"/>
  <c r="C10" i="40"/>
  <c r="E10" i="40" s="1"/>
  <c r="C11" i="40"/>
  <c r="E11" i="40" s="1"/>
  <c r="C12" i="40"/>
  <c r="E12" i="40" s="1"/>
  <c r="E13" i="40"/>
  <c r="M20" i="40"/>
  <c r="N20" i="40"/>
  <c r="N36" i="40" s="1"/>
  <c r="N24" i="40"/>
  <c r="O87" i="40" s="1"/>
  <c r="C25" i="40"/>
  <c r="K25" i="40"/>
  <c r="L25" i="40"/>
  <c r="Q87" i="40" s="1"/>
  <c r="P29" i="40"/>
  <c r="D31" i="40"/>
  <c r="J31" i="40"/>
  <c r="K31" i="40"/>
  <c r="N47" i="40"/>
  <c r="L74" i="40"/>
  <c r="M74" i="40" s="1"/>
  <c r="M76" i="40" s="1"/>
  <c r="L75" i="40"/>
  <c r="M75" i="40" s="1"/>
  <c r="N85" i="40"/>
  <c r="D95" i="40"/>
  <c r="E95" i="40"/>
  <c r="G101" i="40"/>
  <c r="H234" i="39"/>
  <c r="N233" i="39" s="1"/>
  <c r="H228" i="39"/>
  <c r="H204" i="39"/>
  <c r="G200" i="39"/>
  <c r="H192" i="39"/>
  <c r="G184" i="39"/>
  <c r="H184" i="39" s="1"/>
  <c r="N183" i="39" s="1"/>
  <c r="G152" i="39"/>
  <c r="H152" i="39"/>
  <c r="H214" i="39"/>
  <c r="M214" i="39" s="1"/>
  <c r="G202" i="39"/>
  <c r="H202" i="39"/>
  <c r="G194" i="39"/>
  <c r="H194" i="39" s="1"/>
  <c r="N193" i="39" s="1"/>
  <c r="H186" i="39"/>
  <c r="N185" i="39" s="1"/>
  <c r="G178" i="39"/>
  <c r="H178" i="39" s="1"/>
  <c r="G174" i="39"/>
  <c r="H174" i="39"/>
  <c r="M174" i="39" s="1"/>
  <c r="G170" i="39"/>
  <c r="H170" i="39" s="1"/>
  <c r="G162" i="39"/>
  <c r="H162" i="39"/>
  <c r="N161" i="39" s="1"/>
  <c r="G154" i="39"/>
  <c r="H154" i="39"/>
  <c r="N153" i="39" s="1"/>
  <c r="G108" i="39"/>
  <c r="H108" i="39"/>
  <c r="M108" i="39" s="1"/>
  <c r="H100" i="39"/>
  <c r="M100" i="39" s="1"/>
  <c r="G100" i="39"/>
  <c r="H92" i="39"/>
  <c r="N91" i="39" s="1"/>
  <c r="G92" i="39"/>
  <c r="G76" i="39"/>
  <c r="H76" i="39" s="1"/>
  <c r="M76" i="39" s="1"/>
  <c r="H68" i="39"/>
  <c r="N67" i="39" s="1"/>
  <c r="G68" i="39"/>
  <c r="G60" i="39"/>
  <c r="H60" i="39" s="1"/>
  <c r="G142" i="39"/>
  <c r="H142" i="39"/>
  <c r="G134" i="39"/>
  <c r="H134" i="39" s="1"/>
  <c r="H120" i="39"/>
  <c r="H116" i="39"/>
  <c r="M116" i="39" s="1"/>
  <c r="G80" i="39"/>
  <c r="H80" i="39"/>
  <c r="M80" i="39" s="1"/>
  <c r="G64" i="39"/>
  <c r="H64" i="39" s="1"/>
  <c r="M64" i="39" s="1"/>
  <c r="M30" i="39"/>
  <c r="N29" i="39"/>
  <c r="H98" i="39"/>
  <c r="N97" i="39" s="1"/>
  <c r="H90" i="39"/>
  <c r="N89" i="39" s="1"/>
  <c r="H74" i="39"/>
  <c r="N73" i="39" s="1"/>
  <c r="H54" i="39"/>
  <c r="N53" i="39" s="1"/>
  <c r="H48" i="39"/>
  <c r="N47" i="39" s="1"/>
  <c r="H42" i="39"/>
  <c r="M42" i="39" s="1"/>
  <c r="H34" i="39"/>
  <c r="N33" i="39" s="1"/>
  <c r="M16" i="39"/>
  <c r="G12" i="39"/>
  <c r="H12" i="39" s="1"/>
  <c r="G10" i="39"/>
  <c r="H10" i="39" s="1"/>
  <c r="M162" i="39"/>
  <c r="N191" i="39"/>
  <c r="M192" i="39"/>
  <c r="N227" i="39"/>
  <c r="M228" i="39"/>
  <c r="N231" i="39"/>
  <c r="N99" i="39"/>
  <c r="N119" i="39"/>
  <c r="M120" i="39"/>
  <c r="H96" i="39"/>
  <c r="N95" i="39" s="1"/>
  <c r="G86" i="39"/>
  <c r="H86" i="39"/>
  <c r="M154" i="39"/>
  <c r="I43" i="40"/>
  <c r="I62" i="40" s="1"/>
  <c r="I81" i="40" s="1"/>
  <c r="C81" i="40" s="1"/>
  <c r="I37" i="40"/>
  <c r="F56" i="40" s="1"/>
  <c r="I48" i="40"/>
  <c r="F48" i="40" s="1"/>
  <c r="E3" i="40"/>
  <c r="I86" i="40"/>
  <c r="F86" i="40" s="1"/>
  <c r="G168" i="39" l="1"/>
  <c r="H168" i="39"/>
  <c r="M168" i="39" s="1"/>
  <c r="G110" i="39"/>
  <c r="H110" i="39"/>
  <c r="M110" i="39" s="1"/>
  <c r="G240" i="39"/>
  <c r="H240" i="39"/>
  <c r="N239" i="39" s="1"/>
  <c r="H218" i="39"/>
  <c r="M218" i="39" s="1"/>
  <c r="G218" i="39"/>
  <c r="M92" i="39"/>
  <c r="C56" i="40"/>
  <c r="N115" i="39"/>
  <c r="G148" i="39"/>
  <c r="H148" i="39"/>
  <c r="M148" i="39" s="1"/>
  <c r="G58" i="39"/>
  <c r="H58" i="39"/>
  <c r="M58" i="39" s="1"/>
  <c r="H160" i="39"/>
  <c r="G160" i="39"/>
  <c r="G172" i="39"/>
  <c r="H172" i="39"/>
  <c r="N171" i="39" s="1"/>
  <c r="G130" i="39"/>
  <c r="H130" i="39"/>
  <c r="G40" i="39"/>
  <c r="H40" i="39"/>
  <c r="G106" i="39"/>
  <c r="H106" i="39"/>
  <c r="N105" i="39" s="1"/>
  <c r="G222" i="39"/>
  <c r="H222" i="39"/>
  <c r="G138" i="39"/>
  <c r="H138" i="39"/>
  <c r="N137" i="39" s="1"/>
  <c r="G36" i="39"/>
  <c r="H36" i="39"/>
  <c r="N41" i="39"/>
  <c r="H82" i="39"/>
  <c r="M82" i="39" s="1"/>
  <c r="M68" i="39"/>
  <c r="C62" i="40"/>
  <c r="M240" i="39"/>
  <c r="H244" i="39"/>
  <c r="C43" i="40"/>
  <c r="M96" i="39"/>
  <c r="M184" i="39"/>
  <c r="N21" i="39"/>
  <c r="I38" i="40"/>
  <c r="C57" i="40" s="1"/>
  <c r="N213" i="39"/>
  <c r="I67" i="40"/>
  <c r="H44" i="39"/>
  <c r="N79" i="39"/>
  <c r="C75" i="40"/>
  <c r="M194" i="39"/>
  <c r="H70" i="39"/>
  <c r="H126" i="39"/>
  <c r="N107" i="39"/>
  <c r="G196" i="39"/>
  <c r="C10" i="39"/>
  <c r="Q10" i="39" s="1"/>
  <c r="N235" i="39"/>
  <c r="M236" i="39"/>
  <c r="N157" i="39"/>
  <c r="M158" i="39"/>
  <c r="M14" i="39"/>
  <c r="N13" i="39"/>
  <c r="G26" i="40"/>
  <c r="J93" i="40"/>
  <c r="G100" i="40" s="1"/>
  <c r="N179" i="39"/>
  <c r="M180" i="39"/>
  <c r="H112" i="39"/>
  <c r="G112" i="39"/>
  <c r="M66" i="39"/>
  <c r="N65" i="39"/>
  <c r="N195" i="39"/>
  <c r="M196" i="39"/>
  <c r="G94" i="39"/>
  <c r="H94" i="39"/>
  <c r="M206" i="39"/>
  <c r="N205" i="39"/>
  <c r="G102" i="39"/>
  <c r="H102" i="39"/>
  <c r="H230" i="39"/>
  <c r="G230" i="39"/>
  <c r="M18" i="39"/>
  <c r="N17" i="39"/>
  <c r="M176" i="39"/>
  <c r="N175" i="39"/>
  <c r="G52" i="39"/>
  <c r="H52" i="39"/>
  <c r="H224" i="39"/>
  <c r="G224" i="39"/>
  <c r="H150" i="39"/>
  <c r="N149" i="39" s="1"/>
  <c r="G150" i="39"/>
  <c r="G118" i="39"/>
  <c r="H118" i="39"/>
  <c r="M26" i="39"/>
  <c r="M32" i="39" s="1"/>
  <c r="H32" i="39" s="1"/>
  <c r="N25" i="39"/>
  <c r="G212" i="39"/>
  <c r="H212" i="39"/>
  <c r="M24" i="39"/>
  <c r="N23" i="39"/>
  <c r="G25" i="40"/>
  <c r="M234" i="39"/>
  <c r="H56" i="39"/>
  <c r="N55" i="39" s="1"/>
  <c r="H88" i="39"/>
  <c r="H238" i="39"/>
  <c r="Q85" i="40"/>
  <c r="N217" i="39"/>
  <c r="N75" i="39"/>
  <c r="N57" i="39"/>
  <c r="M98" i="39"/>
  <c r="H124" i="39"/>
  <c r="N123" i="39" s="1"/>
  <c r="G66" i="39"/>
  <c r="I68" i="40"/>
  <c r="F68" i="40" s="1"/>
  <c r="O85" i="40"/>
  <c r="N109" i="39"/>
  <c r="N27" i="39"/>
  <c r="H46" i="39"/>
  <c r="N167" i="39"/>
  <c r="M90" i="39"/>
  <c r="N173" i="39"/>
  <c r="H8" i="39"/>
  <c r="M8" i="39" s="1"/>
  <c r="H84" i="39"/>
  <c r="E56" i="40"/>
  <c r="M48" i="39"/>
  <c r="M186" i="39"/>
  <c r="H50" i="39"/>
  <c r="M50" i="39" s="1"/>
  <c r="H114" i="39"/>
  <c r="H188" i="39"/>
  <c r="H140" i="39"/>
  <c r="H38" i="39"/>
  <c r="N66" i="40"/>
  <c r="N37" i="40"/>
  <c r="E55" i="40"/>
  <c r="C36" i="40"/>
  <c r="E36" i="40" s="1"/>
  <c r="F58" i="40"/>
  <c r="C58" i="40"/>
  <c r="C39" i="40"/>
  <c r="E39" i="40" s="1"/>
  <c r="E58" i="40"/>
  <c r="C77" i="40"/>
  <c r="O39" i="40"/>
  <c r="P39" i="40" s="1"/>
  <c r="I58" i="40" s="1"/>
  <c r="O58" i="40" s="1"/>
  <c r="P58" i="40" s="1"/>
  <c r="I77" i="40" s="1"/>
  <c r="O77" i="40" s="1"/>
  <c r="P77" i="40" s="1"/>
  <c r="D58" i="40"/>
  <c r="E6" i="40"/>
  <c r="F4" i="40"/>
  <c r="F6" i="40" s="1"/>
  <c r="C76" i="40"/>
  <c r="F57" i="40"/>
  <c r="N169" i="39"/>
  <c r="M170" i="39"/>
  <c r="M104" i="39"/>
  <c r="N103" i="39"/>
  <c r="M142" i="39"/>
  <c r="N141" i="39"/>
  <c r="C38" i="40"/>
  <c r="M86" i="39"/>
  <c r="N85" i="39"/>
  <c r="N151" i="39"/>
  <c r="M152" i="39"/>
  <c r="M44" i="39"/>
  <c r="N43" i="39"/>
  <c r="N197" i="39"/>
  <c r="M198" i="39"/>
  <c r="M10" i="39"/>
  <c r="N9" i="39"/>
  <c r="N145" i="39"/>
  <c r="M146" i="39"/>
  <c r="N201" i="39"/>
  <c r="M202" i="39"/>
  <c r="N203" i="39"/>
  <c r="M204" i="39"/>
  <c r="M72" i="39"/>
  <c r="N71" i="39"/>
  <c r="N129" i="39"/>
  <c r="M130" i="39"/>
  <c r="M178" i="39"/>
  <c r="N177" i="39"/>
  <c r="D56" i="40"/>
  <c r="M34" i="39"/>
  <c r="N11" i="39"/>
  <c r="M12" i="39"/>
  <c r="E9" i="40"/>
  <c r="I49" i="40"/>
  <c r="F49" i="40" s="1"/>
  <c r="N81" i="39"/>
  <c r="N133" i="39"/>
  <c r="M134" i="39"/>
  <c r="N59" i="39"/>
  <c r="M60" i="39"/>
  <c r="N209" i="39"/>
  <c r="M210" i="39"/>
  <c r="N7" i="39"/>
  <c r="N39" i="39"/>
  <c r="M40" i="39"/>
  <c r="N189" i="39"/>
  <c r="M190" i="39"/>
  <c r="C37" i="40"/>
  <c r="N147" i="39"/>
  <c r="N63" i="39"/>
  <c r="N155" i="39"/>
  <c r="M88" i="39"/>
  <c r="N87" i="39"/>
  <c r="G226" i="39"/>
  <c r="H226" i="39" s="1"/>
  <c r="G208" i="39"/>
  <c r="H208" i="39"/>
  <c r="G166" i="39"/>
  <c r="H166" i="39" s="1"/>
  <c r="M150" i="39"/>
  <c r="M172" i="39"/>
  <c r="G216" i="39"/>
  <c r="H216" i="39"/>
  <c r="H164" i="39"/>
  <c r="M74" i="39"/>
  <c r="M54" i="39"/>
  <c r="G220" i="39"/>
  <c r="H220" i="39" s="1"/>
  <c r="H200" i="39"/>
  <c r="G144" i="39"/>
  <c r="H144" i="39"/>
  <c r="G128" i="39"/>
  <c r="H128" i="39"/>
  <c r="H136" i="39"/>
  <c r="H78" i="39"/>
  <c r="H132" i="39"/>
  <c r="E57" i="40" l="1"/>
  <c r="I41" i="40"/>
  <c r="L41" i="40" s="1"/>
  <c r="M41" i="40" s="1"/>
  <c r="K36" i="40" s="1"/>
  <c r="L36" i="40" s="1"/>
  <c r="D57" i="40"/>
  <c r="J67" i="40"/>
  <c r="P67" i="40" s="1"/>
  <c r="M138" i="39"/>
  <c r="F67" i="40"/>
  <c r="M222" i="39"/>
  <c r="N221" i="39"/>
  <c r="M126" i="39"/>
  <c r="N125" i="39"/>
  <c r="M106" i="39"/>
  <c r="M160" i="39"/>
  <c r="N159" i="39"/>
  <c r="M70" i="39"/>
  <c r="N69" i="39"/>
  <c r="N49" i="39"/>
  <c r="M124" i="39"/>
  <c r="N35" i="39"/>
  <c r="M36" i="39"/>
  <c r="N243" i="39"/>
  <c r="M244" i="39"/>
  <c r="N139" i="39"/>
  <c r="M140" i="39"/>
  <c r="N93" i="39"/>
  <c r="M94" i="39"/>
  <c r="N187" i="39"/>
  <c r="M188" i="39"/>
  <c r="N237" i="39"/>
  <c r="M238" i="39"/>
  <c r="N117" i="39"/>
  <c r="M118" i="39"/>
  <c r="P66" i="40"/>
  <c r="N113" i="39"/>
  <c r="M114" i="39"/>
  <c r="M38" i="39"/>
  <c r="N37" i="39"/>
  <c r="M84" i="39"/>
  <c r="N83" i="39"/>
  <c r="M56" i="39"/>
  <c r="M46" i="39"/>
  <c r="N45" i="39"/>
  <c r="N211" i="39"/>
  <c r="M212" i="39"/>
  <c r="N51" i="39"/>
  <c r="M52" i="39"/>
  <c r="M224" i="39"/>
  <c r="N223" i="39"/>
  <c r="M230" i="39"/>
  <c r="N229" i="39"/>
  <c r="N31" i="39"/>
  <c r="N101" i="39"/>
  <c r="M102" i="39"/>
  <c r="N111" i="39"/>
  <c r="M112" i="39"/>
  <c r="J48" i="40"/>
  <c r="L42" i="40"/>
  <c r="M42" i="40" s="1"/>
  <c r="N33" i="40" s="1"/>
  <c r="D39" i="40"/>
  <c r="F39" i="40"/>
  <c r="N225" i="39"/>
  <c r="M226" i="39"/>
  <c r="N219" i="39"/>
  <c r="M220" i="39"/>
  <c r="N165" i="39"/>
  <c r="M166" i="39"/>
  <c r="N207" i="39"/>
  <c r="M208" i="39"/>
  <c r="M128" i="39"/>
  <c r="N127" i="39"/>
  <c r="F37" i="40"/>
  <c r="D37" i="40"/>
  <c r="E37" i="40"/>
  <c r="N131" i="39"/>
  <c r="M132" i="39"/>
  <c r="N163" i="39"/>
  <c r="M164" i="39"/>
  <c r="N19" i="39"/>
  <c r="F38" i="40"/>
  <c r="D38" i="40"/>
  <c r="E38" i="40"/>
  <c r="M216" i="39"/>
  <c r="N215" i="39"/>
  <c r="M20" i="39"/>
  <c r="N77" i="39"/>
  <c r="M78" i="39"/>
  <c r="L33" i="40"/>
  <c r="L34" i="40"/>
  <c r="M144" i="39"/>
  <c r="N143" i="39"/>
  <c r="M136" i="39"/>
  <c r="N135" i="39"/>
  <c r="M200" i="39"/>
  <c r="N199" i="39"/>
  <c r="I46" i="40" l="1"/>
  <c r="C46" i="40" s="1"/>
  <c r="I94" i="40" s="1"/>
  <c r="F94" i="40" s="1"/>
  <c r="C41" i="40"/>
  <c r="M242" i="39"/>
  <c r="H242" i="39" s="1"/>
  <c r="M122" i="39"/>
  <c r="H122" i="39" s="1"/>
  <c r="N121" i="39"/>
  <c r="N241" i="39"/>
  <c r="N61" i="39"/>
  <c r="P47" i="40"/>
  <c r="P48" i="40"/>
  <c r="M36" i="40"/>
  <c r="O36" i="40" s="1"/>
  <c r="P36" i="40" s="1"/>
  <c r="K37" i="40"/>
  <c r="L37" i="40" s="1"/>
  <c r="L30" i="40"/>
  <c r="M30" i="40" s="1"/>
  <c r="N30" i="40" s="1"/>
  <c r="G40" i="40" s="1"/>
  <c r="N34" i="40"/>
  <c r="H20" i="39"/>
  <c r="M62" i="39"/>
  <c r="H62" i="39" s="1"/>
  <c r="N181" i="39"/>
  <c r="M182" i="39"/>
  <c r="H182" i="39" s="1"/>
  <c r="D36" i="40"/>
  <c r="L39" i="40"/>
  <c r="M38" i="40" l="1"/>
  <c r="O38" i="40" s="1"/>
  <c r="P38" i="40" s="1"/>
  <c r="I57" i="40" s="1"/>
  <c r="D94" i="40"/>
  <c r="E94" i="40"/>
  <c r="K39" i="40"/>
  <c r="M37" i="40"/>
  <c r="O37" i="40" s="1"/>
  <c r="P37" i="40" s="1"/>
  <c r="I56" i="40" s="1"/>
  <c r="L31" i="40"/>
  <c r="M31" i="40" s="1"/>
  <c r="N31" i="40" s="1"/>
  <c r="G41" i="40" s="1"/>
  <c r="I55" i="40"/>
  <c r="F36" i="40"/>
  <c r="P50" i="40" l="1"/>
  <c r="F51" i="40"/>
  <c r="I60" i="40"/>
  <c r="C55" i="40"/>
  <c r="L60" i="40" l="1"/>
  <c r="M60" i="40" s="1"/>
  <c r="K60" i="40"/>
  <c r="I65" i="40"/>
  <c r="L61" i="40"/>
  <c r="M61" i="40" s="1"/>
  <c r="I96" i="40"/>
  <c r="C60" i="40"/>
  <c r="F96" i="40" l="1"/>
  <c r="D96" i="40"/>
  <c r="E96" i="40"/>
  <c r="C65" i="40"/>
  <c r="K56" i="40"/>
  <c r="L56" i="40" s="1"/>
  <c r="N52" i="40"/>
  <c r="N53" i="40"/>
  <c r="L52" i="40"/>
  <c r="L53" i="40"/>
  <c r="K55" i="40"/>
  <c r="L55" i="40" s="1"/>
  <c r="O30" i="40" l="1"/>
  <c r="P30" i="40" s="1"/>
  <c r="Q30" i="40" s="1"/>
  <c r="G59" i="40" s="1"/>
  <c r="M55" i="40"/>
  <c r="O55" i="40" s="1"/>
  <c r="P55" i="40" s="1"/>
  <c r="K58" i="40"/>
  <c r="O31" i="40"/>
  <c r="P31" i="40" s="1"/>
  <c r="Q31" i="40" s="1"/>
  <c r="G60" i="40" s="1"/>
  <c r="L58" i="40"/>
  <c r="M56" i="40"/>
  <c r="O56" i="40" s="1"/>
  <c r="P56" i="40" s="1"/>
  <c r="I75" i="40" s="1"/>
  <c r="O75" i="40" s="1"/>
  <c r="P75" i="40" s="1"/>
  <c r="M57" i="40" l="1"/>
  <c r="O57" i="40" s="1"/>
  <c r="P57" i="40" s="1"/>
  <c r="I76" i="40" s="1"/>
  <c r="O76" i="40" s="1"/>
  <c r="P76" i="40" s="1"/>
  <c r="D55" i="40"/>
  <c r="F55" i="40"/>
  <c r="I74" i="40"/>
  <c r="P69" i="40" l="1"/>
  <c r="C74" i="40"/>
  <c r="I79" i="40"/>
  <c r="O74" i="40"/>
  <c r="P74" i="40" s="1"/>
  <c r="F70" i="40"/>
  <c r="I97" i="40" l="1"/>
  <c r="C79" i="40"/>
  <c r="C84" i="40" s="1"/>
  <c r="K79" i="40"/>
  <c r="I84" i="40"/>
  <c r="E84" i="40" l="1"/>
  <c r="D97" i="40"/>
  <c r="E97" i="40"/>
  <c r="F97" i="40"/>
  <c r="K84" i="40"/>
  <c r="M82" i="40" l="1"/>
  <c r="M83" i="40" s="1"/>
  <c r="M84" i="40" s="1"/>
  <c r="N84" i="40" s="1"/>
  <c r="O84" i="40" s="1"/>
  <c r="P81" i="40" l="1"/>
  <c r="O86" i="40"/>
  <c r="O88" i="40" s="1"/>
  <c r="O89" i="40" s="1"/>
  <c r="O90" i="40" s="1"/>
  <c r="Q80" i="40" l="1"/>
  <c r="Q81" i="40"/>
  <c r="Q84" i="40" s="1"/>
  <c r="Q86" i="40" s="1"/>
  <c r="Q88" i="40" l="1"/>
  <c r="Q89" i="40" s="1"/>
  <c r="D84" i="40"/>
  <c r="Q90" i="40" l="1"/>
  <c r="F84" i="40"/>
  <c r="F89" i="40" s="1"/>
  <c r="I98" i="40" s="1"/>
  <c r="D98" i="40" l="1"/>
  <c r="F98" i="40"/>
  <c r="E98" i="40"/>
  <c r="I100" i="40"/>
  <c r="F100" i="40" l="1"/>
  <c r="J101" i="40"/>
  <c r="I101" i="40" s="1"/>
  <c r="I102" i="40" s="1"/>
  <c r="F102" i="40" s="1"/>
  <c r="E101" i="40" l="1"/>
  <c r="F101" i="40"/>
  <c r="D101" i="40"/>
  <c r="I9" i="7" l="1"/>
  <c r="J9" i="7" s="1"/>
  <c r="K13" i="7" l="1"/>
  <c r="I13" i="7" l="1"/>
  <c r="J13" i="7" s="1"/>
  <c r="K19" i="7" l="1"/>
  <c r="I15" i="7"/>
  <c r="J15" i="7" s="1"/>
  <c r="I19" i="7" l="1"/>
  <c r="J19" i="7" s="1"/>
  <c r="I21" i="7"/>
  <c r="J21" i="7" s="1"/>
  <c r="K25" i="7" l="1"/>
  <c r="I25" i="7" l="1"/>
  <c r="J25" i="7" s="1"/>
  <c r="I31" i="7"/>
  <c r="J31" i="7" s="1"/>
  <c r="I35" i="7" l="1"/>
  <c r="J35" i="7" s="1"/>
  <c r="I27" i="7"/>
  <c r="J27" i="7" s="1"/>
</calcChain>
</file>

<file path=xl/sharedStrings.xml><?xml version="1.0" encoding="utf-8"?>
<sst xmlns="http://schemas.openxmlformats.org/spreadsheetml/2006/main" count="821" uniqueCount="299">
  <si>
    <t>計</t>
    <rPh sb="0" eb="1">
      <t>ケイ</t>
    </rPh>
    <phoneticPr fontId="37"/>
  </si>
  <si>
    <t>　ヵ月</t>
    <rPh sb="2" eb="3">
      <t>ゲツ</t>
    </rPh>
    <phoneticPr fontId="38"/>
  </si>
  <si>
    <t>この書式は「平成23年基準　公共建築工事積算基準の解説 建築編」を元に作成しております。
解釈の違いにより相違も有ると思います。</t>
    <rPh sb="2" eb="4">
      <t>ショシキ</t>
    </rPh>
    <rPh sb="6" eb="8">
      <t>ヘイセイ</t>
    </rPh>
    <rPh sb="10" eb="11">
      <t>ネン</t>
    </rPh>
    <rPh sb="11" eb="13">
      <t>キジュン</t>
    </rPh>
    <rPh sb="14" eb="16">
      <t>コウキョウ</t>
    </rPh>
    <rPh sb="16" eb="18">
      <t>ケンチク</t>
    </rPh>
    <rPh sb="18" eb="20">
      <t>コウジ</t>
    </rPh>
    <rPh sb="20" eb="22">
      <t>セキサン</t>
    </rPh>
    <rPh sb="22" eb="24">
      <t>キジュン</t>
    </rPh>
    <rPh sb="25" eb="27">
      <t>カイセツ</t>
    </rPh>
    <rPh sb="28" eb="30">
      <t>ケンチク</t>
    </rPh>
    <rPh sb="30" eb="31">
      <t>ヘン</t>
    </rPh>
    <rPh sb="33" eb="34">
      <t>モト</t>
    </rPh>
    <rPh sb="35" eb="37">
      <t>サクセイ</t>
    </rPh>
    <rPh sb="45" eb="47">
      <t>カイシャク</t>
    </rPh>
    <rPh sb="48" eb="49">
      <t>チガ</t>
    </rPh>
    <rPh sb="53" eb="55">
      <t>ソウイ</t>
    </rPh>
    <rPh sb="56" eb="57">
      <t>ア</t>
    </rPh>
    <rPh sb="59" eb="60">
      <t>オモ</t>
    </rPh>
    <phoneticPr fontId="38"/>
  </si>
  <si>
    <t>日</t>
    <rPh sb="0" eb="1">
      <t>ニチ</t>
    </rPh>
    <phoneticPr fontId="38"/>
  </si>
  <si>
    <t>現場管理費</t>
    <rPh sb="0" eb="2">
      <t>ゲンバ</t>
    </rPh>
    <rPh sb="2" eb="5">
      <t>カンリヒ</t>
    </rPh>
    <phoneticPr fontId="38"/>
  </si>
  <si>
    <t>契約保証</t>
    <rPh sb="0" eb="2">
      <t>ケイヤク</t>
    </rPh>
    <rPh sb="2" eb="4">
      <t>ホショウ</t>
    </rPh>
    <phoneticPr fontId="38"/>
  </si>
  <si>
    <t>VLOOKUP用</t>
    <rPh sb="7" eb="8">
      <t>ヨウ</t>
    </rPh>
    <phoneticPr fontId="38"/>
  </si>
  <si>
    <t>監理事務所を</t>
    <rPh sb="0" eb="2">
      <t>カンリ</t>
    </rPh>
    <rPh sb="2" eb="4">
      <t>ジム</t>
    </rPh>
    <rPh sb="4" eb="5">
      <t>ショ</t>
    </rPh>
    <phoneticPr fontId="38"/>
  </si>
  <si>
    <t>共通費</t>
    <rPh sb="0" eb="2">
      <t>キョウツウ</t>
    </rPh>
    <rPh sb="2" eb="3">
      <t>ヒ</t>
    </rPh>
    <phoneticPr fontId="38"/>
  </si>
  <si>
    <t>端子盤</t>
    <rPh sb="0" eb="2">
      <t>タンシ</t>
    </rPh>
    <rPh sb="2" eb="3">
      <t>バン</t>
    </rPh>
    <phoneticPr fontId="0"/>
  </si>
  <si>
    <t>下限</t>
    <rPh sb="0" eb="2">
      <t>カゲン</t>
    </rPh>
    <phoneticPr fontId="38"/>
  </si>
  <si>
    <t>15を超え25以下</t>
    <rPh sb="3" eb="4">
      <t>コ</t>
    </rPh>
    <rPh sb="7" eb="9">
      <t>イカ</t>
    </rPh>
    <phoneticPr fontId="38"/>
  </si>
  <si>
    <t>名　　　称</t>
    <rPh sb="0" eb="1">
      <t>メイ</t>
    </rPh>
    <rPh sb="4" eb="5">
      <t>ショウ</t>
    </rPh>
    <phoneticPr fontId="37"/>
  </si>
  <si>
    <t>　共通仮設費</t>
    <rPh sb="1" eb="3">
      <t>キョウツウ</t>
    </rPh>
    <rPh sb="3" eb="5">
      <t>カセツ</t>
    </rPh>
    <rPh sb="5" eb="6">
      <t>ヒ</t>
    </rPh>
    <phoneticPr fontId="38"/>
  </si>
  <si>
    <t>工期（日数）</t>
    <rPh sb="0" eb="2">
      <t>コウキ</t>
    </rPh>
    <rPh sb="3" eb="5">
      <t>ニッスウ</t>
    </rPh>
    <phoneticPr fontId="38"/>
  </si>
  <si>
    <t>いいえ</t>
    <phoneticPr fontId="38"/>
  </si>
  <si>
    <t>幹線設備</t>
    <rPh sb="0" eb="2">
      <t>カンセン</t>
    </rPh>
    <rPh sb="2" eb="4">
      <t>セツビ</t>
    </rPh>
    <phoneticPr fontId="37"/>
  </si>
  <si>
    <t>式</t>
    <rPh sb="0" eb="1">
      <t>シキ</t>
    </rPh>
    <phoneticPr fontId="37"/>
  </si>
  <si>
    <t>変 更 後</t>
  </si>
  <si>
    <t>現場管理費率参考</t>
    <rPh sb="0" eb="2">
      <t>ゲンバ</t>
    </rPh>
    <rPh sb="2" eb="5">
      <t>カンリヒ</t>
    </rPh>
    <rPh sb="5" eb="6">
      <t>リツ</t>
    </rPh>
    <rPh sb="6" eb="8">
      <t>サンコウ</t>
    </rPh>
    <phoneticPr fontId="38"/>
  </si>
  <si>
    <t>純工事費　計算用</t>
    <rPh sb="0" eb="1">
      <t>ジュン</t>
    </rPh>
    <rPh sb="1" eb="3">
      <t>コウジ</t>
    </rPh>
    <rPh sb="3" eb="4">
      <t>ヒ</t>
    </rPh>
    <rPh sb="5" eb="8">
      <t>ケイサンヨウ</t>
    </rPh>
    <phoneticPr fontId="38"/>
  </si>
  <si>
    <t>総合計（工事費）</t>
    <rPh sb="0" eb="2">
      <t>ソウゴウ</t>
    </rPh>
    <rPh sb="2" eb="3">
      <t>ケイ</t>
    </rPh>
    <rPh sb="4" eb="6">
      <t>コウジ</t>
    </rPh>
    <rPh sb="6" eb="7">
      <t>ヒ</t>
    </rPh>
    <phoneticPr fontId="38"/>
  </si>
  <si>
    <t>工事原価</t>
    <rPh sb="0" eb="2">
      <t>コウジ</t>
    </rPh>
    <rPh sb="2" eb="4">
      <t>ゲンカ</t>
    </rPh>
    <phoneticPr fontId="38"/>
  </si>
  <si>
    <t>金額</t>
    <rPh sb="0" eb="2">
      <t>キンガク</t>
    </rPh>
    <phoneticPr fontId="38"/>
  </si>
  <si>
    <t>単位</t>
    <rPh sb="0" eb="2">
      <t>タンイ</t>
    </rPh>
    <phoneticPr fontId="37"/>
  </si>
  <si>
    <t>工事原価計</t>
    <rPh sb="0" eb="2">
      <t>コウジ</t>
    </rPh>
    <rPh sb="2" eb="4">
      <t>ゲンカ</t>
    </rPh>
    <rPh sb="4" eb="5">
      <t>ケイ</t>
    </rPh>
    <phoneticPr fontId="38"/>
  </si>
  <si>
    <t>積上　共通</t>
    <rPh sb="0" eb="2">
      <t>ツミア</t>
    </rPh>
    <rPh sb="3" eb="5">
      <t>キョウツウ</t>
    </rPh>
    <phoneticPr fontId="38"/>
  </si>
  <si>
    <t>積上げによる共通仮設費（一般工事（改修））</t>
    <rPh sb="0" eb="2">
      <t>ツミア</t>
    </rPh>
    <rPh sb="6" eb="8">
      <t>キョウツウ</t>
    </rPh>
    <rPh sb="8" eb="10">
      <t>カセツ</t>
    </rPh>
    <rPh sb="10" eb="11">
      <t>ヒ</t>
    </rPh>
    <rPh sb="12" eb="14">
      <t>イッパン</t>
    </rPh>
    <rPh sb="14" eb="16">
      <t>コウジ</t>
    </rPh>
    <rPh sb="17" eb="19">
      <t>カイシュウ</t>
    </rPh>
    <phoneticPr fontId="38"/>
  </si>
  <si>
    <t>計算</t>
    <rPh sb="0" eb="2">
      <t>ケイサン</t>
    </rPh>
    <phoneticPr fontId="38"/>
  </si>
  <si>
    <t>積上　現場</t>
    <rPh sb="0" eb="2">
      <t>ツミア</t>
    </rPh>
    <rPh sb="3" eb="5">
      <t>ゲンバ</t>
    </rPh>
    <phoneticPr fontId="38"/>
  </si>
  <si>
    <t>◆工事費の構成</t>
    <rPh sb="1" eb="3">
      <t>コウジ</t>
    </rPh>
    <rPh sb="3" eb="4">
      <t>ヒ</t>
    </rPh>
    <rPh sb="5" eb="7">
      <t>コウセイ</t>
    </rPh>
    <phoneticPr fontId="38"/>
  </si>
  <si>
    <t>監理事務所</t>
    <rPh sb="0" eb="2">
      <t>カンリ</t>
    </rPh>
    <rPh sb="2" eb="4">
      <t>ジム</t>
    </rPh>
    <rPh sb="4" eb="5">
      <t>ショ</t>
    </rPh>
    <phoneticPr fontId="38"/>
  </si>
  <si>
    <t>ヵ月</t>
    <rPh sb="1" eb="2">
      <t>ゲツ</t>
    </rPh>
    <phoneticPr fontId="38"/>
  </si>
  <si>
    <t>◆免責事項</t>
    <rPh sb="1" eb="3">
      <t>メンセキ</t>
    </rPh>
    <rPh sb="3" eb="5">
      <t>ジコウ</t>
    </rPh>
    <phoneticPr fontId="38"/>
  </si>
  <si>
    <t>純工事費</t>
    <rPh sb="0" eb="1">
      <t>ジュン</t>
    </rPh>
    <rPh sb="1" eb="3">
      <t>コウジ</t>
    </rPh>
    <rPh sb="3" eb="4">
      <t>ヒ</t>
    </rPh>
    <phoneticPr fontId="38"/>
  </si>
  <si>
    <t>現場管理費率</t>
    <rPh sb="0" eb="2">
      <t>ゲンバ</t>
    </rPh>
    <rPh sb="2" eb="5">
      <t>カンリヒ</t>
    </rPh>
    <rPh sb="5" eb="6">
      <t>リツ</t>
    </rPh>
    <phoneticPr fontId="38"/>
  </si>
  <si>
    <t>面</t>
    <rPh sb="0" eb="1">
      <t>メン</t>
    </rPh>
    <phoneticPr fontId="37"/>
  </si>
  <si>
    <t>積上げによる共通仮設費（一般工事（新営）、鉄骨工事）</t>
    <rPh sb="0" eb="2">
      <t>ツミア</t>
    </rPh>
    <rPh sb="6" eb="8">
      <t>キョウツウ</t>
    </rPh>
    <rPh sb="8" eb="10">
      <t>カセツ</t>
    </rPh>
    <rPh sb="10" eb="11">
      <t>ヒ</t>
    </rPh>
    <rPh sb="12" eb="14">
      <t>イッパン</t>
    </rPh>
    <rPh sb="14" eb="16">
      <t>コウジ</t>
    </rPh>
    <rPh sb="17" eb="19">
      <t>シンエイ</t>
    </rPh>
    <rPh sb="21" eb="23">
      <t>テッコツ</t>
    </rPh>
    <rPh sb="23" eb="25">
      <t>コウジ</t>
    </rPh>
    <phoneticPr fontId="38"/>
  </si>
  <si>
    <t xml:space="preserve">当ソフトを利用した事によるいかなる損害も作者は一切の責任を負いません、自己の責任の上で使用して下さい。
個人・法人に限らず利用者は自由に使用してもらってかまいませんが、著作権は作者にあります。
</t>
    <rPh sb="88" eb="90">
      <t>サクシャ</t>
    </rPh>
    <phoneticPr fontId="38"/>
  </si>
  <si>
    <t>↓　四捨五入　第二</t>
    <rPh sb="2" eb="6">
      <t>シシャゴニュウ</t>
    </rPh>
    <rPh sb="7" eb="9">
      <t>ダイニ</t>
    </rPh>
    <phoneticPr fontId="38"/>
  </si>
  <si>
    <t>300万以下　改修</t>
    <rPh sb="3" eb="4">
      <t>マン</t>
    </rPh>
    <rPh sb="4" eb="6">
      <t>イカ</t>
    </rPh>
    <rPh sb="7" eb="9">
      <t>カイシュウ</t>
    </rPh>
    <phoneticPr fontId="38"/>
  </si>
  <si>
    <t>消費税率</t>
    <rPh sb="0" eb="3">
      <t>ショウヒゼイ</t>
    </rPh>
    <rPh sb="3" eb="4">
      <t>リツ</t>
    </rPh>
    <phoneticPr fontId="38"/>
  </si>
  <si>
    <t>rownddown</t>
    <phoneticPr fontId="38"/>
  </si>
  <si>
    <t>（専門工事）</t>
    <rPh sb="1" eb="3">
      <t>センモン</t>
    </rPh>
    <rPh sb="3" eb="5">
      <t>コウジ</t>
    </rPh>
    <phoneticPr fontId="37"/>
  </si>
  <si>
    <t>積上げによる現場管理費（一般工事（新営）、鉄骨工事）</t>
    <rPh sb="0" eb="2">
      <t>ツミア</t>
    </rPh>
    <rPh sb="6" eb="8">
      <t>ゲンバ</t>
    </rPh>
    <rPh sb="8" eb="10">
      <t>カンリ</t>
    </rPh>
    <rPh sb="10" eb="11">
      <t>ヒ</t>
    </rPh>
    <rPh sb="12" eb="14">
      <t>イッパン</t>
    </rPh>
    <rPh sb="14" eb="16">
      <t>コウジ</t>
    </rPh>
    <rPh sb="17" eb="19">
      <t>シンエイ</t>
    </rPh>
    <rPh sb="21" eb="23">
      <t>テッコツ</t>
    </rPh>
    <rPh sb="23" eb="25">
      <t>コウジ</t>
    </rPh>
    <phoneticPr fontId="38"/>
  </si>
  <si>
    <t>下限　</t>
    <rPh sb="0" eb="2">
      <t>カゲン</t>
    </rPh>
    <phoneticPr fontId="38"/>
  </si>
  <si>
    <t>産廃</t>
    <rPh sb="0" eb="2">
      <t>サンパイ</t>
    </rPh>
    <phoneticPr fontId="38"/>
  </si>
  <si>
    <t>分電盤</t>
    <rPh sb="0" eb="1">
      <t>ブン</t>
    </rPh>
    <rPh sb="1" eb="2">
      <t>デン</t>
    </rPh>
    <rPh sb="2" eb="3">
      <t>バン</t>
    </rPh>
    <phoneticPr fontId="0"/>
  </si>
  <si>
    <t>積算資料</t>
    <rPh sb="0" eb="2">
      <t>セキサン</t>
    </rPh>
    <rPh sb="2" eb="4">
      <t>シリョウ</t>
    </rPh>
    <phoneticPr fontId="37"/>
  </si>
  <si>
    <t>（主要な機器）</t>
    <rPh sb="1" eb="3">
      <t>シュヨウ</t>
    </rPh>
    <rPh sb="4" eb="6">
      <t>キキ</t>
    </rPh>
    <phoneticPr fontId="37"/>
  </si>
  <si>
    <t>1/1000</t>
    <phoneticPr fontId="38"/>
  </si>
  <si>
    <t>→</t>
    <phoneticPr fontId="38"/>
  </si>
  <si>
    <t>契約保証費を必要</t>
    <rPh sb="0" eb="2">
      <t>ケイヤク</t>
    </rPh>
    <rPh sb="2" eb="4">
      <t>ホショウ</t>
    </rPh>
    <rPh sb="4" eb="5">
      <t>ヒ</t>
    </rPh>
    <rPh sb="6" eb="8">
      <t>ヒツヨウ</t>
    </rPh>
    <phoneticPr fontId="38"/>
  </si>
  <si>
    <t>積上　一般</t>
    <rPh sb="0" eb="2">
      <t>ツミア</t>
    </rPh>
    <rPh sb="3" eb="5">
      <t>イッパン</t>
    </rPh>
    <phoneticPr fontId="38"/>
  </si>
  <si>
    <t>5以下</t>
    <rPh sb="1" eb="3">
      <t>イカ</t>
    </rPh>
    <phoneticPr fontId="38"/>
  </si>
  <si>
    <t>工事費額</t>
    <rPh sb="0" eb="3">
      <t>コウジヒ</t>
    </rPh>
    <rPh sb="3" eb="4">
      <t>ガク</t>
    </rPh>
    <phoneticPr fontId="37"/>
  </si>
  <si>
    <t>300万以下は300万で率計算</t>
    <rPh sb="4" eb="6">
      <t>イカ</t>
    </rPh>
    <rPh sb="10" eb="11">
      <t>マン</t>
    </rPh>
    <rPh sb="12" eb="13">
      <t>リツ</t>
    </rPh>
    <rPh sb="13" eb="15">
      <t>ケイサン</t>
    </rPh>
    <phoneticPr fontId="38"/>
  </si>
  <si>
    <t>25を超え35以下</t>
    <rPh sb="3" eb="4">
      <t>コ</t>
    </rPh>
    <rPh sb="7" eb="9">
      <t>イカ</t>
    </rPh>
    <phoneticPr fontId="38"/>
  </si>
  <si>
    <t>日数計算</t>
    <rPh sb="0" eb="2">
      <t>ニッスウ</t>
    </rPh>
    <rPh sb="2" eb="4">
      <t>ケイサン</t>
    </rPh>
    <phoneticPr fontId="38"/>
  </si>
  <si>
    <t>消費税相当額</t>
    <rPh sb="0" eb="3">
      <t>ショウヒゼイ</t>
    </rPh>
    <rPh sb="3" eb="6">
      <t>ソウトウガク</t>
    </rPh>
    <phoneticPr fontId="37"/>
  </si>
  <si>
    <t>金　　額</t>
    <rPh sb="0" eb="1">
      <t>キン</t>
    </rPh>
    <rPh sb="3" eb="4">
      <t>ガク</t>
    </rPh>
    <phoneticPr fontId="37"/>
  </si>
  <si>
    <t>主な工事は</t>
    <rPh sb="0" eb="1">
      <t>オモ</t>
    </rPh>
    <rPh sb="2" eb="4">
      <t>コウジ</t>
    </rPh>
    <phoneticPr fontId="38"/>
  </si>
  <si>
    <t>1L-3</t>
  </si>
  <si>
    <t>20億越え</t>
    <rPh sb="2" eb="3">
      <t>オク</t>
    </rPh>
    <rPh sb="3" eb="4">
      <t>コ</t>
    </rPh>
    <phoneticPr fontId="38"/>
  </si>
  <si>
    <t>　現場管理費</t>
    <rPh sb="1" eb="3">
      <t>ゲンバ</t>
    </rPh>
    <rPh sb="3" eb="6">
      <t>カンリヒ</t>
    </rPh>
    <phoneticPr fontId="38"/>
  </si>
  <si>
    <t>共通仮設費</t>
    <rPh sb="0" eb="2">
      <t>キョウツウ</t>
    </rPh>
    <rPh sb="2" eb="4">
      <t>カセツ</t>
    </rPh>
    <rPh sb="4" eb="5">
      <t>ヒ</t>
    </rPh>
    <phoneticPr fontId="38"/>
  </si>
  <si>
    <t>鉄骨工事</t>
    <rPh sb="0" eb="2">
      <t>テッコツ</t>
    </rPh>
    <rPh sb="2" eb="4">
      <t>コウジ</t>
    </rPh>
    <phoneticPr fontId="38"/>
  </si>
  <si>
    <t>上限　</t>
    <rPh sb="0" eb="2">
      <t>ジョウゲン</t>
    </rPh>
    <phoneticPr fontId="38"/>
  </si>
  <si>
    <t>(計)</t>
    <rPh sb="1" eb="2">
      <t>ケイ</t>
    </rPh>
    <phoneticPr fontId="37"/>
  </si>
  <si>
    <t>小計</t>
    <rPh sb="0" eb="2">
      <t>ショウケイ</t>
    </rPh>
    <phoneticPr fontId="37"/>
  </si>
  <si>
    <t>新営</t>
    <rPh sb="0" eb="2">
      <t>シンエイ</t>
    </rPh>
    <phoneticPr fontId="38"/>
  </si>
  <si>
    <t>IF 新営</t>
    <rPh sb="3" eb="5">
      <t>シンエイ</t>
    </rPh>
    <phoneticPr fontId="38"/>
  </si>
  <si>
    <t>積上　現場　改修</t>
    <rPh sb="0" eb="2">
      <t>ツミア</t>
    </rPh>
    <rPh sb="3" eb="5">
      <t>ゲンバ</t>
    </rPh>
    <rPh sb="6" eb="8">
      <t>カイシュウ</t>
    </rPh>
    <phoneticPr fontId="38"/>
  </si>
  <si>
    <t>採用単価</t>
    <rPh sb="0" eb="2">
      <t>サイヨウ</t>
    </rPh>
    <rPh sb="2" eb="4">
      <t>タンカ</t>
    </rPh>
    <phoneticPr fontId="37"/>
  </si>
  <si>
    <t>積上による共通費</t>
    <rPh sb="0" eb="2">
      <t>ツミア</t>
    </rPh>
    <rPh sb="5" eb="7">
      <t>キョウツウ</t>
    </rPh>
    <rPh sb="7" eb="8">
      <t>ヒ</t>
    </rPh>
    <phoneticPr fontId="38"/>
  </si>
  <si>
    <t>消費税等相当額</t>
    <rPh sb="0" eb="3">
      <t>ショウヒゼイ</t>
    </rPh>
    <rPh sb="3" eb="4">
      <t>トウ</t>
    </rPh>
    <rPh sb="4" eb="6">
      <t>ソウトウ</t>
    </rPh>
    <rPh sb="6" eb="7">
      <t>ガク</t>
    </rPh>
    <phoneticPr fontId="38"/>
  </si>
  <si>
    <t>改修</t>
    <rPh sb="0" eb="2">
      <t>カイシュウ</t>
    </rPh>
    <phoneticPr fontId="38"/>
  </si>
  <si>
    <t>数量</t>
    <rPh sb="0" eb="2">
      <t>スウリョウ</t>
    </rPh>
    <phoneticPr fontId="38"/>
  </si>
  <si>
    <t>契約保証の有無</t>
    <rPh sb="0" eb="2">
      <t>ケイヤク</t>
    </rPh>
    <rPh sb="2" eb="4">
      <t>ホショウ</t>
    </rPh>
    <rPh sb="5" eb="7">
      <t>ウム</t>
    </rPh>
    <phoneticPr fontId="38"/>
  </si>
  <si>
    <t>備　　考</t>
    <rPh sb="0" eb="1">
      <t>ビ</t>
    </rPh>
    <rPh sb="3" eb="4">
      <t>コウ</t>
    </rPh>
    <phoneticPr fontId="37"/>
  </si>
  <si>
    <t>補正値</t>
    <rPh sb="0" eb="3">
      <t>ホセイチ</t>
    </rPh>
    <phoneticPr fontId="38"/>
  </si>
  <si>
    <t>経費の計算</t>
    <rPh sb="0" eb="2">
      <t>ケイヒ</t>
    </rPh>
    <rPh sb="3" eb="5">
      <t>ケイサン</t>
    </rPh>
    <phoneticPr fontId="38"/>
  </si>
  <si>
    <t>数　量</t>
    <rPh sb="0" eb="1">
      <t>カズ</t>
    </rPh>
    <rPh sb="2" eb="3">
      <t>リョウ</t>
    </rPh>
    <phoneticPr fontId="37"/>
  </si>
  <si>
    <t>工期　至　（H･/・/・形式）</t>
    <rPh sb="0" eb="2">
      <t>コウキ</t>
    </rPh>
    <rPh sb="3" eb="4">
      <t>イタル</t>
    </rPh>
    <rPh sb="12" eb="14">
      <t>ケイシキ</t>
    </rPh>
    <phoneticPr fontId="38"/>
  </si>
  <si>
    <t>T-1-3</t>
  </si>
  <si>
    <t>建設物価</t>
    <rPh sb="0" eb="2">
      <t>ケンセツ</t>
    </rPh>
    <rPh sb="2" eb="4">
      <t>ブッカ</t>
    </rPh>
    <phoneticPr fontId="37"/>
  </si>
  <si>
    <t>工事内訳書</t>
    <rPh sb="0" eb="2">
      <t>コウジ</t>
    </rPh>
    <rPh sb="2" eb="5">
      <t>ウチワケショ</t>
    </rPh>
    <phoneticPr fontId="38"/>
  </si>
  <si>
    <t>ROWNDDOWN</t>
    <phoneticPr fontId="38"/>
  </si>
  <si>
    <t>直接工事費計</t>
    <rPh sb="0" eb="2">
      <t>チョクセツ</t>
    </rPh>
    <rPh sb="2" eb="4">
      <t>コウジ</t>
    </rPh>
    <rPh sb="4" eb="5">
      <t>ヒ</t>
    </rPh>
    <rPh sb="5" eb="6">
      <t>ケイ</t>
    </rPh>
    <phoneticPr fontId="38"/>
  </si>
  <si>
    <t>工期</t>
    <rPh sb="0" eb="2">
      <t>コウキ</t>
    </rPh>
    <phoneticPr fontId="38"/>
  </si>
  <si>
    <t>掛率</t>
    <rPh sb="0" eb="1">
      <t>カ</t>
    </rPh>
    <rPh sb="1" eb="2">
      <t>リツ</t>
    </rPh>
    <phoneticPr fontId="37"/>
  </si>
  <si>
    <t>積上　共通　改修</t>
    <rPh sb="0" eb="2">
      <t>ツミア</t>
    </rPh>
    <rPh sb="3" eb="5">
      <t>キョウツウ</t>
    </rPh>
    <rPh sb="6" eb="8">
      <t>カイシュウ</t>
    </rPh>
    <phoneticPr fontId="38"/>
  </si>
  <si>
    <t>単位</t>
    <rPh sb="0" eb="2">
      <t>タンイ</t>
    </rPh>
    <phoneticPr fontId="38"/>
  </si>
  <si>
    <t>合計（工事価格）</t>
    <rPh sb="0" eb="2">
      <t>ゴウケイ</t>
    </rPh>
    <rPh sb="3" eb="5">
      <t>コウジ</t>
    </rPh>
    <rPh sb="5" eb="7">
      <t>カカク</t>
    </rPh>
    <phoneticPr fontId="38"/>
  </si>
  <si>
    <t>LOG値</t>
    <rPh sb="3" eb="4">
      <t>チ</t>
    </rPh>
    <phoneticPr fontId="38"/>
  </si>
  <si>
    <t>情報・通信設備</t>
    <rPh sb="0" eb="2">
      <t>ジョウホウ</t>
    </rPh>
    <rPh sb="3" eb="5">
      <t>ツウシン</t>
    </rPh>
    <rPh sb="5" eb="7">
      <t>セツビ</t>
    </rPh>
    <phoneticPr fontId="37"/>
  </si>
  <si>
    <t>（特殊単価）</t>
    <rPh sb="1" eb="3">
      <t>トクシュ</t>
    </rPh>
    <rPh sb="3" eb="5">
      <t>タンカ</t>
    </rPh>
    <phoneticPr fontId="37"/>
  </si>
  <si>
    <t>共通仮設費率参考</t>
    <rPh sb="0" eb="2">
      <t>キョウツウ</t>
    </rPh>
    <rPh sb="2" eb="4">
      <t>カセツ</t>
    </rPh>
    <rPh sb="4" eb="5">
      <t>ヒ</t>
    </rPh>
    <rPh sb="5" eb="6">
      <t>リツ</t>
    </rPh>
    <rPh sb="6" eb="8">
      <t>サンコウ</t>
    </rPh>
    <phoneticPr fontId="38"/>
  </si>
  <si>
    <t>If2候補</t>
    <rPh sb="3" eb="5">
      <t>コウホ</t>
    </rPh>
    <phoneticPr fontId="38"/>
  </si>
  <si>
    <t>工期（ヵ月）→</t>
    <rPh sb="0" eb="2">
      <t>コウキ</t>
    </rPh>
    <rPh sb="4" eb="5">
      <t>ゲツ</t>
    </rPh>
    <phoneticPr fontId="38"/>
  </si>
  <si>
    <t>備考参考率</t>
    <rPh sb="0" eb="2">
      <t>ビコウ</t>
    </rPh>
    <rPh sb="2" eb="4">
      <t>サンコウ</t>
    </rPh>
    <rPh sb="4" eb="5">
      <t>リツ</t>
    </rPh>
    <phoneticPr fontId="38"/>
  </si>
  <si>
    <t>安全管理費含む</t>
    <rPh sb="0" eb="2">
      <t>アンゼン</t>
    </rPh>
    <rPh sb="2" eb="5">
      <t>カンリヒ</t>
    </rPh>
    <rPh sb="5" eb="6">
      <t>フク</t>
    </rPh>
    <phoneticPr fontId="37"/>
  </si>
  <si>
    <t>出　　来　　高</t>
    <rPh sb="0" eb="1">
      <t>デ</t>
    </rPh>
    <rPh sb="3" eb="4">
      <t>キ</t>
    </rPh>
    <rPh sb="6" eb="7">
      <t>タカ</t>
    </rPh>
    <phoneticPr fontId="37"/>
  </si>
  <si>
    <t>小計</t>
    <rPh sb="0" eb="2">
      <t>ショウケイ</t>
    </rPh>
    <phoneticPr fontId="38"/>
  </si>
  <si>
    <t>県　単　価</t>
    <rPh sb="0" eb="1">
      <t>ケン</t>
    </rPh>
    <rPh sb="2" eb="3">
      <t>タン</t>
    </rPh>
    <rPh sb="4" eb="5">
      <t>アタイ</t>
    </rPh>
    <phoneticPr fontId="37"/>
  </si>
  <si>
    <t>業　者　見　積</t>
    <rPh sb="0" eb="1">
      <t>ギョウ</t>
    </rPh>
    <rPh sb="2" eb="3">
      <t>モノ</t>
    </rPh>
    <rPh sb="4" eb="5">
      <t>ミ</t>
    </rPh>
    <rPh sb="6" eb="7">
      <t>セキ</t>
    </rPh>
    <phoneticPr fontId="37"/>
  </si>
  <si>
    <t>一般工事（新営）</t>
    <rPh sb="0" eb="2">
      <t>イッパン</t>
    </rPh>
    <rPh sb="2" eb="4">
      <t>コウジ</t>
    </rPh>
    <rPh sb="5" eb="7">
      <t>シンエイ</t>
    </rPh>
    <phoneticPr fontId="38"/>
  </si>
  <si>
    <t>500万以下　新営</t>
    <rPh sb="3" eb="4">
      <t>センマン</t>
    </rPh>
    <rPh sb="4" eb="6">
      <t>イカ</t>
    </rPh>
    <rPh sb="7" eb="9">
      <t>シンエイ</t>
    </rPh>
    <phoneticPr fontId="38"/>
  </si>
  <si>
    <t>共通仮設費計</t>
    <rPh sb="0" eb="2">
      <t>キョウツウ</t>
    </rPh>
    <rPh sb="2" eb="4">
      <t>カセツ</t>
    </rPh>
    <rPh sb="4" eb="5">
      <t>ヒ</t>
    </rPh>
    <rPh sb="5" eb="6">
      <t>ケイ</t>
    </rPh>
    <phoneticPr fontId="38"/>
  </si>
  <si>
    <t>500万以下は500万で率計算</t>
    <rPh sb="4" eb="6">
      <t>イカ</t>
    </rPh>
    <rPh sb="12" eb="13">
      <t>リツ</t>
    </rPh>
    <rPh sb="13" eb="15">
      <t>ケイサン</t>
    </rPh>
    <phoneticPr fontId="38"/>
  </si>
  <si>
    <t>積上による一般管理費</t>
    <rPh sb="0" eb="2">
      <t>ツミア</t>
    </rPh>
    <rPh sb="5" eb="7">
      <t>イッパン</t>
    </rPh>
    <rPh sb="7" eb="10">
      <t>カンリヒ</t>
    </rPh>
    <phoneticPr fontId="38"/>
  </si>
  <si>
    <t>基本情報入力</t>
    <rPh sb="0" eb="2">
      <t>キホン</t>
    </rPh>
    <rPh sb="2" eb="4">
      <t>ジョウホウ</t>
    </rPh>
    <rPh sb="4" eb="6">
      <t>ニュウリョク</t>
    </rPh>
    <phoneticPr fontId="38"/>
  </si>
  <si>
    <t>工期　</t>
    <rPh sb="0" eb="2">
      <t>コウキ</t>
    </rPh>
    <phoneticPr fontId="38"/>
  </si>
  <si>
    <t>式</t>
    <rPh sb="0" eb="1">
      <t>シキ</t>
    </rPh>
    <phoneticPr fontId="38"/>
  </si>
  <si>
    <t>契約済工事</t>
    <rPh sb="0" eb="2">
      <t>ケイヤク</t>
    </rPh>
    <rPh sb="2" eb="3">
      <t>ズ</t>
    </rPh>
    <rPh sb="3" eb="5">
      <t>コウジ</t>
    </rPh>
    <phoneticPr fontId="38"/>
  </si>
  <si>
    <t>変 更 前</t>
  </si>
  <si>
    <t>←出現用関数</t>
    <rPh sb="1" eb="3">
      <t>シュツゲン</t>
    </rPh>
    <rPh sb="3" eb="4">
      <t>ヨウ</t>
    </rPh>
    <rPh sb="4" eb="6">
      <t>カンスウ</t>
    </rPh>
    <phoneticPr fontId="38"/>
  </si>
  <si>
    <t>前払い金による補正</t>
    <rPh sb="0" eb="2">
      <t>マエバラ</t>
    </rPh>
    <rPh sb="3" eb="4">
      <t>キン</t>
    </rPh>
    <rPh sb="7" eb="9">
      <t>ホセイ</t>
    </rPh>
    <phoneticPr fontId="38"/>
  </si>
  <si>
    <t>契約保証費</t>
    <rPh sb="0" eb="2">
      <t>ケイヤク</t>
    </rPh>
    <rPh sb="2" eb="4">
      <t>ホショウ</t>
    </rPh>
    <rPh sb="4" eb="5">
      <t>ヒ</t>
    </rPh>
    <phoneticPr fontId="38"/>
  </si>
  <si>
    <t>率</t>
    <rPh sb="0" eb="1">
      <t>リツ</t>
    </rPh>
    <phoneticPr fontId="38"/>
  </si>
  <si>
    <t>上限</t>
    <rPh sb="0" eb="2">
      <t>ジョウゲン</t>
    </rPh>
    <phoneticPr fontId="38"/>
  </si>
  <si>
    <t>　</t>
    <phoneticPr fontId="38"/>
  </si>
  <si>
    <t>↓直接工事費　1/1000</t>
    <rPh sb="1" eb="3">
      <t>チョクセツ</t>
    </rPh>
    <rPh sb="3" eb="5">
      <t>コウジ</t>
    </rPh>
    <rPh sb="5" eb="6">
      <t>ヒ</t>
    </rPh>
    <phoneticPr fontId="38"/>
  </si>
  <si>
    <t>純工事費計</t>
    <rPh sb="0" eb="1">
      <t>ジュン</t>
    </rPh>
    <rPh sb="1" eb="3">
      <t>コウジ</t>
    </rPh>
    <rPh sb="3" eb="4">
      <t>ヒ</t>
    </rPh>
    <rPh sb="4" eb="5">
      <t>ケイ</t>
    </rPh>
    <phoneticPr fontId="38"/>
  </si>
  <si>
    <t>300万以下 11.80％</t>
    <rPh sb="3" eb="4">
      <t>マン</t>
    </rPh>
    <rPh sb="4" eb="6">
      <t>イカ</t>
    </rPh>
    <phoneticPr fontId="38"/>
  </si>
  <si>
    <t>前払金支出割合区分（％）</t>
    <rPh sb="0" eb="2">
      <t>マエバラ</t>
    </rPh>
    <rPh sb="2" eb="3">
      <t>キン</t>
    </rPh>
    <rPh sb="3" eb="5">
      <t>シシュツ</t>
    </rPh>
    <rPh sb="5" eb="7">
      <t>ワリアイ</t>
    </rPh>
    <rPh sb="7" eb="9">
      <t>クブン</t>
    </rPh>
    <phoneticPr fontId="38"/>
  </si>
  <si>
    <t>計算に反映される項目。</t>
    <rPh sb="0" eb="2">
      <t>ケイサン</t>
    </rPh>
    <rPh sb="3" eb="5">
      <t>ハンエイ</t>
    </rPh>
    <rPh sb="8" eb="10">
      <t>コウモク</t>
    </rPh>
    <phoneticPr fontId="38"/>
  </si>
  <si>
    <t>備考</t>
    <rPh sb="0" eb="2">
      <t>ビコウ</t>
    </rPh>
    <phoneticPr fontId="38"/>
  </si>
  <si>
    <t>ＩＦ　改修</t>
    <rPh sb="3" eb="5">
      <t>カイシュウ</t>
    </rPh>
    <phoneticPr fontId="38"/>
  </si>
  <si>
    <t>20億円を超える 7.35％</t>
    <rPh sb="2" eb="4">
      <t>オクエン</t>
    </rPh>
    <rPh sb="5" eb="6">
      <t>コ</t>
    </rPh>
    <phoneticPr fontId="38"/>
  </si>
  <si>
    <t>計算に反映されない項目。</t>
    <rPh sb="0" eb="2">
      <t>ケイサン</t>
    </rPh>
    <rPh sb="3" eb="5">
      <t>ハンエイ</t>
    </rPh>
    <rPh sb="9" eb="11">
      <t>コウモク</t>
    </rPh>
    <phoneticPr fontId="38"/>
  </si>
  <si>
    <t>一般管理費等率</t>
    <rPh sb="0" eb="2">
      <t>イッパン</t>
    </rPh>
    <rPh sb="2" eb="5">
      <t>カンリヒ</t>
    </rPh>
    <rPh sb="5" eb="6">
      <t>トウ</t>
    </rPh>
    <rPh sb="6" eb="7">
      <t>リツ</t>
    </rPh>
    <phoneticPr fontId="38"/>
  </si>
  <si>
    <t>（仮囲、揚重機等）</t>
    <rPh sb="1" eb="3">
      <t>カリガコ</t>
    </rPh>
    <rPh sb="4" eb="5">
      <t>ア</t>
    </rPh>
    <rPh sb="5" eb="7">
      <t>ジュウキ</t>
    </rPh>
    <rPh sb="7" eb="8">
      <t>トウ</t>
    </rPh>
    <phoneticPr fontId="38"/>
  </si>
  <si>
    <t>（その他工事）</t>
    <rPh sb="3" eb="4">
      <t>タ</t>
    </rPh>
    <rPh sb="4" eb="6">
      <t>コウジ</t>
    </rPh>
    <phoneticPr fontId="37"/>
  </si>
  <si>
    <t>直工費　計算用</t>
    <rPh sb="0" eb="1">
      <t>チョク</t>
    </rPh>
    <rPh sb="1" eb="2">
      <t>コウ</t>
    </rPh>
    <rPh sb="2" eb="3">
      <t>ヒ</t>
    </rPh>
    <rPh sb="4" eb="7">
      <t>ケイサンヨウ</t>
    </rPh>
    <phoneticPr fontId="38"/>
  </si>
  <si>
    <t>一般　改修</t>
    <rPh sb="0" eb="2">
      <t>イッパン</t>
    </rPh>
    <rPh sb="3" eb="5">
      <t>カイシュウ</t>
    </rPh>
    <phoneticPr fontId="38"/>
  </si>
  <si>
    <t>単　　価</t>
    <rPh sb="0" eb="1">
      <t>タン</t>
    </rPh>
    <rPh sb="3" eb="4">
      <t>アタイ</t>
    </rPh>
    <phoneticPr fontId="37"/>
  </si>
  <si>
    <t>　一般管理費等</t>
    <rPh sb="1" eb="3">
      <t>イッパン</t>
    </rPh>
    <rPh sb="3" eb="6">
      <t>カンリヒ</t>
    </rPh>
    <rPh sb="6" eb="7">
      <t>トウ</t>
    </rPh>
    <phoneticPr fontId="38"/>
  </si>
  <si>
    <t>発生材処分費</t>
    <rPh sb="0" eb="2">
      <t>ハッセイ</t>
    </rPh>
    <rPh sb="2" eb="3">
      <t>ザイ</t>
    </rPh>
    <rPh sb="3" eb="5">
      <t>ショブン</t>
    </rPh>
    <rPh sb="5" eb="6">
      <t>ヒ</t>
    </rPh>
    <phoneticPr fontId="38"/>
  </si>
  <si>
    <t>一般工事（新営）</t>
    <rPh sb="0" eb="2">
      <t>イッパン</t>
    </rPh>
    <rPh sb="2" eb="4">
      <t>コウジ</t>
    </rPh>
    <rPh sb="5" eb="6">
      <t>シン</t>
    </rPh>
    <rPh sb="6" eb="7">
      <t>エイ</t>
    </rPh>
    <phoneticPr fontId="38"/>
  </si>
  <si>
    <t>IF前計算</t>
    <rPh sb="2" eb="3">
      <t>マエ</t>
    </rPh>
    <rPh sb="3" eb="5">
      <t>ケイサン</t>
    </rPh>
    <phoneticPr fontId="38"/>
  </si>
  <si>
    <t>一般工事（改修）</t>
    <rPh sb="0" eb="2">
      <t>イッパン</t>
    </rPh>
    <rPh sb="2" eb="4">
      <t>コウジ</t>
    </rPh>
    <rPh sb="5" eb="7">
      <t>カイシュウ</t>
    </rPh>
    <phoneticPr fontId="38"/>
  </si>
  <si>
    <t>◆注意事項</t>
    <rPh sb="1" eb="3">
      <t>チュウイ</t>
    </rPh>
    <rPh sb="3" eb="5">
      <t>ジコウ</t>
    </rPh>
    <phoneticPr fontId="38"/>
  </si>
  <si>
    <t>工事名</t>
    <rPh sb="0" eb="2">
      <t>コウジ</t>
    </rPh>
    <rPh sb="2" eb="3">
      <t>メイ</t>
    </rPh>
    <phoneticPr fontId="38"/>
  </si>
  <si>
    <t>主たる工事は？</t>
    <rPh sb="0" eb="1">
      <t>シュ</t>
    </rPh>
    <rPh sb="3" eb="5">
      <t>コウジ</t>
    </rPh>
    <phoneticPr fontId="38"/>
  </si>
  <si>
    <t>摘　　　要</t>
    <rPh sb="0" eb="1">
      <t>チャク</t>
    </rPh>
    <rPh sb="4" eb="5">
      <t>ヨウ</t>
    </rPh>
    <phoneticPr fontId="37"/>
  </si>
  <si>
    <t>積上げによる一般管理費等</t>
    <rPh sb="0" eb="2">
      <t>ツミア</t>
    </rPh>
    <rPh sb="6" eb="8">
      <t>イッパン</t>
    </rPh>
    <rPh sb="8" eb="11">
      <t>カンリヒ</t>
    </rPh>
    <rPh sb="11" eb="12">
      <t>トウ</t>
    </rPh>
    <phoneticPr fontId="38"/>
  </si>
  <si>
    <t>（発生材、発生土処分等）</t>
    <rPh sb="1" eb="3">
      <t>ハッセイ</t>
    </rPh>
    <rPh sb="3" eb="4">
      <t>ザイ</t>
    </rPh>
    <rPh sb="5" eb="7">
      <t>ハッセイ</t>
    </rPh>
    <rPh sb="7" eb="8">
      <t>ド</t>
    </rPh>
    <rPh sb="8" eb="10">
      <t>ショブン</t>
    </rPh>
    <rPh sb="10" eb="11">
      <t>トウ</t>
    </rPh>
    <phoneticPr fontId="38"/>
  </si>
  <si>
    <t>その他工事</t>
    <rPh sb="2" eb="3">
      <t>ホカ</t>
    </rPh>
    <rPh sb="3" eb="5">
      <t>コウジ</t>
    </rPh>
    <phoneticPr fontId="38"/>
  </si>
  <si>
    <t>施工場所</t>
    <rPh sb="0" eb="2">
      <t>セコウ</t>
    </rPh>
    <rPh sb="2" eb="4">
      <t>バショ</t>
    </rPh>
    <phoneticPr fontId="38"/>
  </si>
  <si>
    <t>1～5の合計</t>
    <rPh sb="4" eb="6">
      <t>ゴウケイ</t>
    </rPh>
    <phoneticPr fontId="38"/>
  </si>
  <si>
    <t>直接工事費</t>
    <rPh sb="0" eb="2">
      <t>チョクセツ</t>
    </rPh>
    <rPh sb="2" eb="4">
      <t>コウジ</t>
    </rPh>
    <rPh sb="4" eb="5">
      <t>ヒ</t>
    </rPh>
    <phoneticPr fontId="38"/>
  </si>
  <si>
    <t>5を超え15以下</t>
    <rPh sb="2" eb="3">
      <t>コ</t>
    </rPh>
    <rPh sb="6" eb="8">
      <t>イカ</t>
    </rPh>
    <phoneticPr fontId="38"/>
  </si>
  <si>
    <t>工期　自　（H･/・/・形式）</t>
    <rPh sb="0" eb="2">
      <t>コウキ</t>
    </rPh>
    <rPh sb="3" eb="4">
      <t>ジ</t>
    </rPh>
    <rPh sb="12" eb="14">
      <t>ケイシキ</t>
    </rPh>
    <phoneticPr fontId="38"/>
  </si>
  <si>
    <t>主要な機器</t>
    <rPh sb="0" eb="2">
      <t>シュヨウ</t>
    </rPh>
    <rPh sb="3" eb="5">
      <t>キキ</t>
    </rPh>
    <phoneticPr fontId="38"/>
  </si>
  <si>
    <t>H20.10</t>
    <phoneticPr fontId="37"/>
  </si>
  <si>
    <t>設けない</t>
    <rPh sb="0" eb="1">
      <t>モウ</t>
    </rPh>
    <phoneticPr fontId="38"/>
  </si>
  <si>
    <t>四捨五入　第3</t>
    <rPh sb="0" eb="4">
      <t>シシャゴニュウ</t>
    </rPh>
    <rPh sb="5" eb="6">
      <t>ダイ</t>
    </rPh>
    <phoneticPr fontId="38"/>
  </si>
  <si>
    <t>一般管理費等</t>
    <rPh sb="0" eb="2">
      <t>イッパン</t>
    </rPh>
    <rPh sb="2" eb="5">
      <t>カンリヒ</t>
    </rPh>
    <rPh sb="5" eb="6">
      <t>トウ</t>
    </rPh>
    <phoneticPr fontId="38"/>
  </si>
  <si>
    <t>P</t>
    <phoneticPr fontId="37"/>
  </si>
  <si>
    <t>1L-4</t>
  </si>
  <si>
    <t>共通費率</t>
    <rPh sb="0" eb="2">
      <t>キョウツウ</t>
    </rPh>
    <rPh sb="2" eb="3">
      <t>ヒ</t>
    </rPh>
    <rPh sb="3" eb="4">
      <t>リツ</t>
    </rPh>
    <phoneticPr fontId="38"/>
  </si>
  <si>
    <t>％</t>
    <phoneticPr fontId="38"/>
  </si>
  <si>
    <t>300以下</t>
    <rPh sb="3" eb="5">
      <t>イカ</t>
    </rPh>
    <phoneticPr fontId="38"/>
  </si>
  <si>
    <t>一般　新営</t>
    <rPh sb="0" eb="2">
      <t>イッパン</t>
    </rPh>
    <rPh sb="3" eb="5">
      <t>シンエイ</t>
    </rPh>
    <phoneticPr fontId="38"/>
  </si>
  <si>
    <t>はい</t>
    <phoneticPr fontId="38"/>
  </si>
  <si>
    <t>工期（契約からの日数）</t>
    <rPh sb="0" eb="2">
      <t>コウキ</t>
    </rPh>
    <rPh sb="3" eb="5">
      <t>ケイヤク</t>
    </rPh>
    <rPh sb="8" eb="10">
      <t>ニッスウ</t>
    </rPh>
    <phoneticPr fontId="38"/>
  </si>
  <si>
    <t>データ入力欄</t>
    <rPh sb="3" eb="5">
      <t>ニュウリョク</t>
    </rPh>
    <rPh sb="5" eb="6">
      <t>ラン</t>
    </rPh>
    <phoneticPr fontId="38"/>
  </si>
  <si>
    <t>設ける</t>
    <rPh sb="0" eb="1">
      <t>モウ</t>
    </rPh>
    <phoneticPr fontId="38"/>
  </si>
  <si>
    <t>積上げによる現場管理費（一般工事（改修））</t>
    <rPh sb="0" eb="2">
      <t>ツミア</t>
    </rPh>
    <rPh sb="6" eb="8">
      <t>ゲンバ</t>
    </rPh>
    <rPh sb="8" eb="10">
      <t>カンリ</t>
    </rPh>
    <rPh sb="10" eb="11">
      <t>ヒ</t>
    </rPh>
    <rPh sb="12" eb="14">
      <t>イッパン</t>
    </rPh>
    <rPh sb="14" eb="16">
      <t>コウジ</t>
    </rPh>
    <rPh sb="17" eb="19">
      <t>カイシュウ</t>
    </rPh>
    <phoneticPr fontId="38"/>
  </si>
  <si>
    <t>名称</t>
    <rPh sb="0" eb="2">
      <t>メイショウ</t>
    </rPh>
    <phoneticPr fontId="38"/>
  </si>
  <si>
    <t>摘要</t>
    <rPh sb="0" eb="2">
      <t>テキヨウ</t>
    </rPh>
    <phoneticPr fontId="38"/>
  </si>
  <si>
    <t>積上による現場管理費</t>
    <rPh sb="0" eb="2">
      <t>ツミア</t>
    </rPh>
    <rPh sb="5" eb="7">
      <t>ゲンバ</t>
    </rPh>
    <rPh sb="7" eb="10">
      <t>カンリヒ</t>
    </rPh>
    <phoneticPr fontId="38"/>
  </si>
  <si>
    <t>（要員等の費用等）</t>
    <rPh sb="1" eb="3">
      <t>ヨウイン</t>
    </rPh>
    <rPh sb="3" eb="4">
      <t>トウ</t>
    </rPh>
    <rPh sb="5" eb="7">
      <t>ヒヨウ</t>
    </rPh>
    <rPh sb="7" eb="8">
      <t>トウ</t>
    </rPh>
    <phoneticPr fontId="38"/>
  </si>
  <si>
    <t>はい</t>
  </si>
  <si>
    <t>令和6年度　輪島市ケーブルテレビ文字放送・データ放送・Ｌ字放送設備更新工事</t>
    <rPh sb="0" eb="2">
      <t>レイワ</t>
    </rPh>
    <rPh sb="3" eb="5">
      <t>ネンド</t>
    </rPh>
    <rPh sb="6" eb="9">
      <t>ワジマシ</t>
    </rPh>
    <rPh sb="16" eb="18">
      <t>モジ</t>
    </rPh>
    <rPh sb="18" eb="20">
      <t>ホウソウ</t>
    </rPh>
    <rPh sb="24" eb="26">
      <t>ホウソウ</t>
    </rPh>
    <rPh sb="28" eb="29">
      <t>ジ</t>
    </rPh>
    <rPh sb="29" eb="31">
      <t>ホウソウ</t>
    </rPh>
    <rPh sb="31" eb="33">
      <t>セツビ</t>
    </rPh>
    <rPh sb="33" eb="35">
      <t>コウシン</t>
    </rPh>
    <rPh sb="35" eb="37">
      <t>コウジ</t>
    </rPh>
    <phoneticPr fontId="38"/>
  </si>
  <si>
    <t>輪島市門前町走出地内</t>
    <rPh sb="0" eb="3">
      <t>ワジマシ</t>
    </rPh>
    <rPh sb="3" eb="5">
      <t>モンゼン</t>
    </rPh>
    <rPh sb="5" eb="6">
      <t>マチ</t>
    </rPh>
    <rPh sb="6" eb="8">
      <t>ハシリデ</t>
    </rPh>
    <rPh sb="8" eb="10">
      <t>チナイ</t>
    </rPh>
    <phoneticPr fontId="38"/>
  </si>
  <si>
    <t>現場管理費</t>
    <rPh sb="0" eb="2">
      <t>ゲンバ</t>
    </rPh>
    <rPh sb="2" eb="5">
      <t>カンリヒ</t>
    </rPh>
    <phoneticPr fontId="37"/>
  </si>
  <si>
    <t>一般管理費</t>
    <rPh sb="0" eb="2">
      <t>イッパン</t>
    </rPh>
    <rPh sb="2" eb="5">
      <t>カンリヒ</t>
    </rPh>
    <phoneticPr fontId="37"/>
  </si>
  <si>
    <t>直接工事費計</t>
    <rPh sb="0" eb="1">
      <t>チョク</t>
    </rPh>
    <rPh sb="1" eb="2">
      <t>セッ</t>
    </rPh>
    <rPh sb="2" eb="3">
      <t>コウ</t>
    </rPh>
    <rPh sb="3" eb="4">
      <t>コト</t>
    </rPh>
    <rPh sb="4" eb="5">
      <t>ヒ</t>
    </rPh>
    <rPh sb="5" eb="6">
      <t>ケイ</t>
    </rPh>
    <phoneticPr fontId="37"/>
  </si>
  <si>
    <t>共通仮設費</t>
  </si>
  <si>
    <t>共通仮設費</t>
    <rPh sb="0" eb="1">
      <t>トモ</t>
    </rPh>
    <rPh sb="1" eb="2">
      <t>ツウ</t>
    </rPh>
    <rPh sb="2" eb="3">
      <t>カリ</t>
    </rPh>
    <rPh sb="3" eb="4">
      <t>セツ</t>
    </rPh>
    <rPh sb="4" eb="5">
      <t>ヒ</t>
    </rPh>
    <phoneticPr fontId="37"/>
  </si>
  <si>
    <t>純工事費計</t>
    <rPh sb="0" eb="1">
      <t>ジュン</t>
    </rPh>
    <rPh sb="1" eb="2">
      <t>コウ</t>
    </rPh>
    <rPh sb="2" eb="3">
      <t>コト</t>
    </rPh>
    <rPh sb="3" eb="4">
      <t>ヒ</t>
    </rPh>
    <rPh sb="4" eb="5">
      <t>ケイ</t>
    </rPh>
    <phoneticPr fontId="37"/>
  </si>
  <si>
    <t>工事原価計</t>
    <rPh sb="0" eb="1">
      <t>コウ</t>
    </rPh>
    <rPh sb="1" eb="2">
      <t>コト</t>
    </rPh>
    <rPh sb="2" eb="3">
      <t>ハラ</t>
    </rPh>
    <rPh sb="3" eb="4">
      <t>アタイ</t>
    </rPh>
    <rPh sb="4" eb="5">
      <t>ケイ</t>
    </rPh>
    <phoneticPr fontId="37"/>
  </si>
  <si>
    <t>A</t>
    <phoneticPr fontId="37"/>
  </si>
  <si>
    <t>D</t>
    <phoneticPr fontId="37"/>
  </si>
  <si>
    <t>B</t>
    <phoneticPr fontId="37"/>
  </si>
  <si>
    <t>C</t>
    <phoneticPr fontId="37"/>
  </si>
  <si>
    <t>純工事費計</t>
    <rPh sb="0" eb="1">
      <t>ジュン</t>
    </rPh>
    <rPh sb="1" eb="4">
      <t>コウジヒ</t>
    </rPh>
    <rPh sb="4" eb="5">
      <t>ケイ</t>
    </rPh>
    <phoneticPr fontId="37"/>
  </si>
  <si>
    <t>工事原価計</t>
    <rPh sb="0" eb="2">
      <t>コウジ</t>
    </rPh>
    <rPh sb="2" eb="4">
      <t>ゲンカ</t>
    </rPh>
    <rPh sb="4" eb="5">
      <t>ケイ</t>
    </rPh>
    <phoneticPr fontId="37"/>
  </si>
  <si>
    <t>工事価格計</t>
    <rPh sb="0" eb="1">
      <t>コウ</t>
    </rPh>
    <rPh sb="1" eb="2">
      <t>コト</t>
    </rPh>
    <rPh sb="2" eb="4">
      <t>カカク</t>
    </rPh>
    <rPh sb="4" eb="5">
      <t>ケイ</t>
    </rPh>
    <phoneticPr fontId="37"/>
  </si>
  <si>
    <t>工事価格計</t>
    <rPh sb="0" eb="2">
      <t>コウジ</t>
    </rPh>
    <rPh sb="2" eb="4">
      <t>カカク</t>
    </rPh>
    <rPh sb="4" eb="5">
      <t>ケイ</t>
    </rPh>
    <phoneticPr fontId="37"/>
  </si>
  <si>
    <t>消費税相当額</t>
    <rPh sb="0" eb="3">
      <t>ショウヒゼイ</t>
    </rPh>
    <rPh sb="3" eb="5">
      <t>ソウトウ</t>
    </rPh>
    <rPh sb="5" eb="6">
      <t>ガク</t>
    </rPh>
    <phoneticPr fontId="37"/>
  </si>
  <si>
    <t>総計（工事費）</t>
    <rPh sb="0" eb="2">
      <t>ソウケイ</t>
    </rPh>
    <rPh sb="3" eb="6">
      <t>コウジヒ</t>
    </rPh>
    <phoneticPr fontId="37"/>
  </si>
  <si>
    <t>摘要</t>
    <rPh sb="0" eb="2">
      <t>テキヨウ</t>
    </rPh>
    <phoneticPr fontId="37"/>
  </si>
  <si>
    <t>名称</t>
    <rPh sb="0" eb="1">
      <t>メイ</t>
    </rPh>
    <rPh sb="1" eb="2">
      <t>ショウ</t>
    </rPh>
    <phoneticPr fontId="37"/>
  </si>
  <si>
    <t>摘要</t>
    <rPh sb="0" eb="1">
      <t>チャク</t>
    </rPh>
    <rPh sb="1" eb="2">
      <t>ヨウ</t>
    </rPh>
    <phoneticPr fontId="37"/>
  </si>
  <si>
    <t>数量</t>
    <rPh sb="0" eb="1">
      <t>カズ</t>
    </rPh>
    <rPh sb="1" eb="2">
      <t>リョウ</t>
    </rPh>
    <phoneticPr fontId="37"/>
  </si>
  <si>
    <t>単価</t>
    <rPh sb="0" eb="1">
      <t>タン</t>
    </rPh>
    <rPh sb="1" eb="2">
      <t>アタイ</t>
    </rPh>
    <phoneticPr fontId="37"/>
  </si>
  <si>
    <t>金額</t>
    <rPh sb="0" eb="1">
      <t>キン</t>
    </rPh>
    <rPh sb="1" eb="2">
      <t>ガク</t>
    </rPh>
    <phoneticPr fontId="37"/>
  </si>
  <si>
    <t>出来高</t>
    <rPh sb="0" eb="1">
      <t>デ</t>
    </rPh>
    <rPh sb="1" eb="2">
      <t>キ</t>
    </rPh>
    <rPh sb="2" eb="3">
      <t>タカ</t>
    </rPh>
    <phoneticPr fontId="37"/>
  </si>
  <si>
    <t>備考</t>
    <rPh sb="0" eb="1">
      <t>ビ</t>
    </rPh>
    <rPh sb="1" eb="2">
      <t>コウ</t>
    </rPh>
    <phoneticPr fontId="37"/>
  </si>
  <si>
    <t>4BD-HD-23</t>
  </si>
  <si>
    <t>3BD-HD-23</t>
  </si>
  <si>
    <t>DCA-30</t>
  </si>
  <si>
    <t>DCA-60</t>
  </si>
  <si>
    <t>DCA-100</t>
  </si>
  <si>
    <t>DCBD-23</t>
  </si>
  <si>
    <t>LGA-2700HCD</t>
  </si>
  <si>
    <t>SOFBD-27</t>
  </si>
  <si>
    <t>30φ</t>
  </si>
  <si>
    <t>WSS-50</t>
  </si>
  <si>
    <t>WSS-75</t>
  </si>
  <si>
    <t>TWBC-1</t>
  </si>
  <si>
    <t>電気通信工事</t>
    <rPh sb="0" eb="2">
      <t>デンキ</t>
    </rPh>
    <rPh sb="2" eb="4">
      <t>ツウシン</t>
    </rPh>
    <rPh sb="4" eb="6">
      <t>コウジ</t>
    </rPh>
    <phoneticPr fontId="37"/>
  </si>
  <si>
    <t>【材料費】</t>
    <rPh sb="1" eb="4">
      <t>ザイリョウヒ</t>
    </rPh>
    <phoneticPr fontId="37"/>
  </si>
  <si>
    <t>工事名</t>
    <rPh sb="0" eb="3">
      <t>コウジメイ</t>
    </rPh>
    <phoneticPr fontId="37"/>
  </si>
  <si>
    <t>a</t>
    <phoneticPr fontId="37"/>
  </si>
  <si>
    <t>直接工事費</t>
    <phoneticPr fontId="37"/>
  </si>
  <si>
    <t>総計(工事費)</t>
    <phoneticPr fontId="37"/>
  </si>
  <si>
    <t>諸経費</t>
    <rPh sb="0" eb="3">
      <t>ショケイヒ</t>
    </rPh>
    <phoneticPr fontId="37"/>
  </si>
  <si>
    <t>(1)現場管理費</t>
    <rPh sb="3" eb="5">
      <t>ゲンバ</t>
    </rPh>
    <rPh sb="5" eb="8">
      <t>カンリヒ</t>
    </rPh>
    <phoneticPr fontId="37"/>
  </si>
  <si>
    <t>(2)一般管理費</t>
    <rPh sb="3" eb="5">
      <t>イッパン</t>
    </rPh>
    <rPh sb="5" eb="8">
      <t>カンリヒ</t>
    </rPh>
    <phoneticPr fontId="37"/>
  </si>
  <si>
    <t>【労務費】</t>
    <phoneticPr fontId="37"/>
  </si>
  <si>
    <t>一金 　　　　　　　　 円</t>
    <phoneticPr fontId="37"/>
  </si>
  <si>
    <t>　　　　％以内</t>
    <rPh sb="5" eb="7">
      <t>イナイ</t>
    </rPh>
    <phoneticPr fontId="37"/>
  </si>
  <si>
    <t>見積内訳書</t>
    <rPh sb="0" eb="2">
      <t>ミツモリ</t>
    </rPh>
    <rPh sb="2" eb="3">
      <t>ウチ</t>
    </rPh>
    <rPh sb="3" eb="4">
      <t>ヤク</t>
    </rPh>
    <rPh sb="4" eb="5">
      <t>ショ</t>
    </rPh>
    <phoneticPr fontId="37"/>
  </si>
  <si>
    <t>(令和8年度6災　第9848号　市道南町駅西線　二ツ屋橋　橋梁災害復旧工事（移設補償）)</t>
  </si>
  <si>
    <t/>
  </si>
  <si>
    <t>自在ﾊﾞﾝﾄﾞ</t>
  </si>
  <si>
    <t>個</t>
  </si>
  <si>
    <t>槍出金具用アーム芯付用</t>
  </si>
  <si>
    <t>本</t>
  </si>
  <si>
    <t>槍出金具用芯付バンド</t>
  </si>
  <si>
    <t>軽量腕金</t>
  </si>
  <si>
    <t>LGA-340</t>
  </si>
  <si>
    <t>共架用突出し金物用バンド</t>
  </si>
  <si>
    <t>アームタイ</t>
  </si>
  <si>
    <t>パイプ型1800</t>
  </si>
  <si>
    <t>シンブル</t>
  </si>
  <si>
    <t>丸中</t>
  </si>
  <si>
    <t>吊線</t>
  </si>
  <si>
    <t>ｍ</t>
  </si>
  <si>
    <t>巻付けグリップ シンプル用</t>
  </si>
  <si>
    <t>吊線ストラップ</t>
  </si>
  <si>
    <t>ボンドアース材料</t>
  </si>
  <si>
    <t>ｱｰｽｸﾗﾝﾌﾟ2個、ｱｰｽ線0.5ｍ</t>
  </si>
  <si>
    <t>式</t>
  </si>
  <si>
    <t>柱間分岐金物</t>
  </si>
  <si>
    <t>十字分岐金物</t>
  </si>
  <si>
    <t>CWG</t>
  </si>
  <si>
    <t>光ケーブル</t>
  </si>
  <si>
    <t>300芯</t>
  </si>
  <si>
    <t>100芯</t>
  </si>
  <si>
    <t>融着スリーブ</t>
  </si>
  <si>
    <t>ﾃｰﾌﾟ芯用</t>
  </si>
  <si>
    <t>スパイラルハンガー</t>
  </si>
  <si>
    <t>LL型</t>
  </si>
  <si>
    <t>終端クランプ(スパイラル用)</t>
  </si>
  <si>
    <t>SHEG-2</t>
  </si>
  <si>
    <t>クロージャー</t>
  </si>
  <si>
    <t>MJC-KD3-S</t>
  </si>
  <si>
    <t>台</t>
  </si>
  <si>
    <t>スパイラルスリーブ</t>
  </si>
  <si>
    <t>20㎜幅　赤</t>
  </si>
  <si>
    <t>30㎜幅　赤</t>
  </si>
  <si>
    <t>ダミー抵抗</t>
  </si>
  <si>
    <t>FT型</t>
  </si>
  <si>
    <t>雑材</t>
  </si>
  <si>
    <t>装柱/取付</t>
  </si>
  <si>
    <t>箇所</t>
  </si>
  <si>
    <t>装柱/撤去</t>
  </si>
  <si>
    <t>腕金装柱/取付</t>
  </si>
  <si>
    <t>腕金装柱/撤去</t>
  </si>
  <si>
    <t>軽量腕金装柱/取付</t>
  </si>
  <si>
    <t>空中分岐新設</t>
  </si>
  <si>
    <t>空中分岐弛度調整</t>
  </si>
  <si>
    <t>径間</t>
  </si>
  <si>
    <t>吊線新設</t>
  </si>
  <si>
    <t>吊線撤去</t>
  </si>
  <si>
    <t>吊線移設</t>
  </si>
  <si>
    <t>光ケーブル新設</t>
  </si>
  <si>
    <t>光ケーブル撤去</t>
  </si>
  <si>
    <t>光ケーブル移設</t>
  </si>
  <si>
    <t>同軸ケーブル撤去</t>
  </si>
  <si>
    <t>12C</t>
  </si>
  <si>
    <t>スパイラルハンガー新設</t>
  </si>
  <si>
    <t>チェーンコイル撤去</t>
  </si>
  <si>
    <t>クロージャ取付け</t>
  </si>
  <si>
    <t>タップオフ撤去</t>
  </si>
  <si>
    <t>光ケーブル融着</t>
  </si>
  <si>
    <t>4芯/ﾃｰﾌﾟ</t>
  </si>
  <si>
    <t>テープ</t>
  </si>
  <si>
    <t>余長 新設</t>
  </si>
  <si>
    <t>余長 撤去</t>
  </si>
  <si>
    <t>ボンドアース取付</t>
  </si>
  <si>
    <t>交通誘導員</t>
  </si>
  <si>
    <t>人日</t>
  </si>
  <si>
    <t>雑工事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</si>
</sst>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Red]\(\-#,##0\)"/>
    <numFmt numFmtId="177" formatCode="#,##0.0;[Red]\-#,##0.0"/>
    <numFmt numFmtId="178" formatCode="#,##0.00;[Red]#,##0.00"/>
    <numFmt numFmtId="179" formatCode="#,##0;[Red]#,##0"/>
    <numFmt numFmtId="180" formatCode="0.0"/>
    <numFmt numFmtId="181" formatCode="[$-411]ggge&quot;年&quot;m&quot;月&quot;d&quot;日&quot;;@"/>
    <numFmt numFmtId="182" formatCode="_ * #,##0.0_ ;_ * \-#,##0.0_ ;_ * &quot;-&quot;??_ ;_ @_ "/>
    <numFmt numFmtId="183" formatCode="0.00&quot;％以内&quot;"/>
    <numFmt numFmtId="184" formatCode="#,##0_);[Red]\(#,##0\)"/>
  </numFmts>
  <fonts count="41">
    <font>
      <sz val="11"/>
      <name val="ＭＳ Ｐ明朝"/>
      <family val="1"/>
      <charset val="128"/>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name val="明朝"/>
      <family val="1"/>
      <charset val="128"/>
    </font>
    <font>
      <sz val="11"/>
      <color indexed="20"/>
      <name val="ＭＳ Ｐゴシック"/>
      <family val="3"/>
      <charset val="128"/>
    </font>
    <font>
      <sz val="12"/>
      <name val="ＭＳ Ｐ明朝"/>
      <family val="1"/>
      <charset val="128"/>
    </font>
    <font>
      <sz val="11"/>
      <name val="ＭＳ 明朝"/>
      <family val="1"/>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0.5"/>
      <name val="ＭＳ Ｐ明朝"/>
      <family val="1"/>
      <charset val="128"/>
    </font>
    <font>
      <sz val="10"/>
      <name val="ＭＳ Ｐ明朝"/>
      <family val="1"/>
      <charset val="128"/>
    </font>
    <font>
      <sz val="16"/>
      <name val="ＭＳ Ｐ明朝"/>
      <family val="1"/>
      <charset val="128"/>
    </font>
    <font>
      <sz val="18"/>
      <name val="ＭＳ Ｐ明朝"/>
      <family val="1"/>
      <charset val="128"/>
    </font>
    <font>
      <sz val="9"/>
      <name val="ＭＳ Ｐ明朝"/>
      <family val="1"/>
      <charset val="128"/>
    </font>
    <font>
      <sz val="9"/>
      <color indexed="10"/>
      <name val="ＭＳ Ｐ明朝"/>
      <family val="1"/>
      <charset val="128"/>
    </font>
    <font>
      <sz val="9"/>
      <name val="ＭＳ 明朝"/>
      <family val="1"/>
      <charset val="128"/>
    </font>
    <font>
      <sz val="8"/>
      <name val="ＭＳ Ｐ明朝"/>
      <family val="1"/>
      <charset val="128"/>
    </font>
    <font>
      <sz val="10.5"/>
      <name val="ＭＳ 明朝"/>
      <family val="1"/>
      <charset val="128"/>
    </font>
    <font>
      <sz val="9"/>
      <name val="ＭＳ Ｐゴシック"/>
      <family val="3"/>
      <charset val="128"/>
    </font>
    <font>
      <sz val="8"/>
      <color indexed="8"/>
      <name val="ＭＳ Ｐゴシック"/>
      <family val="3"/>
      <charset val="128"/>
    </font>
    <font>
      <sz val="9"/>
      <color indexed="8"/>
      <name val="ＭＳ Ｐゴシック"/>
      <family val="3"/>
      <charset val="128"/>
    </font>
    <font>
      <sz val="11"/>
      <color indexed="30"/>
      <name val="ＭＳ Ｐゴシック"/>
      <family val="3"/>
      <charset val="128"/>
    </font>
    <font>
      <sz val="11"/>
      <color indexed="53"/>
      <name val="ＭＳ Ｐゴシック"/>
      <family val="3"/>
      <charset val="128"/>
    </font>
    <font>
      <sz val="6"/>
      <name val="ＭＳ Ｐ明朝"/>
      <family val="1"/>
      <charset val="128"/>
    </font>
    <font>
      <sz val="6"/>
      <name val="ＭＳ Ｐゴシック"/>
      <family val="3"/>
      <charset val="128"/>
    </font>
    <font>
      <sz val="11"/>
      <name val="ＭＳ Ｐ明朝"/>
      <family val="1"/>
      <charset val="128"/>
    </font>
    <font>
      <sz val="11"/>
      <name val="ＭＳ Ｐゴシック"/>
      <family val="3"/>
      <charset val="128"/>
    </font>
  </fonts>
  <fills count="4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13"/>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22"/>
        <bgColor indexed="64"/>
      </patternFill>
    </fill>
    <fill>
      <patternFill patternType="solid">
        <fgColor indexed="17"/>
        <bgColor indexed="64"/>
      </patternFill>
    </fill>
    <fill>
      <patternFill patternType="solid">
        <fgColor indexed="36"/>
        <bgColor indexed="64"/>
      </patternFill>
    </fill>
    <fill>
      <patternFill patternType="solid">
        <fgColor indexed="30"/>
        <bgColor indexed="64"/>
      </patternFill>
    </fill>
    <fill>
      <patternFill patternType="solid">
        <fgColor indexed="55"/>
        <bgColor indexed="64"/>
      </patternFill>
    </fill>
    <fill>
      <patternFill patternType="solid">
        <fgColor indexed="47"/>
        <bgColor indexed="64"/>
      </patternFill>
    </fill>
    <fill>
      <patternFill patternType="solid">
        <fgColor indexed="46"/>
        <bgColor indexed="64"/>
      </patternFill>
    </fill>
    <fill>
      <patternFill patternType="solid">
        <fgColor indexed="11"/>
        <bgColor indexed="64"/>
      </patternFill>
    </fill>
    <fill>
      <patternFill patternType="solid">
        <fgColor indexed="42"/>
        <bgColor indexed="64"/>
      </patternFill>
    </fill>
    <fill>
      <patternFill patternType="solid">
        <fgColor indexed="45"/>
        <bgColor indexed="64"/>
      </patternFill>
    </fill>
    <fill>
      <patternFill patternType="solid">
        <fgColor indexed="23"/>
        <bgColor indexed="64"/>
      </patternFill>
    </fill>
    <fill>
      <patternFill patternType="solid">
        <fgColor indexed="43"/>
        <bgColor indexed="64"/>
      </patternFill>
    </fill>
    <fill>
      <patternFill patternType="solid">
        <fgColor indexed="26"/>
        <bgColor indexed="64"/>
      </patternFill>
    </fill>
    <fill>
      <patternFill patternType="solid">
        <fgColor theme="0" tint="-4.9989318521683403E-2"/>
        <bgColor indexed="64"/>
      </patternFill>
    </fill>
  </fills>
  <borders count="9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hair">
        <color indexed="64"/>
      </right>
      <top style="hair">
        <color indexed="64"/>
      </top>
      <bottom style="hair">
        <color indexed="64"/>
      </bottom>
      <diagonal/>
    </border>
    <border>
      <left style="medium">
        <color indexed="64"/>
      </left>
      <right/>
      <top/>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medium">
        <color indexed="64"/>
      </right>
      <top/>
      <bottom/>
      <diagonal/>
    </border>
    <border>
      <left style="thin">
        <color indexed="64"/>
      </left>
      <right style="hair">
        <color indexed="64"/>
      </right>
      <top/>
      <bottom style="hair">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medium">
        <color indexed="10"/>
      </left>
      <right style="medium">
        <color indexed="10"/>
      </right>
      <top style="medium">
        <color indexed="10"/>
      </top>
      <bottom/>
      <diagonal/>
    </border>
    <border>
      <left style="medium">
        <color indexed="30"/>
      </left>
      <right style="medium">
        <color indexed="30"/>
      </right>
      <top style="medium">
        <color indexed="30"/>
      </top>
      <bottom/>
      <diagonal/>
    </border>
    <border>
      <left style="medium">
        <color indexed="17"/>
      </left>
      <right style="medium">
        <color indexed="17"/>
      </right>
      <top style="medium">
        <color indexed="17"/>
      </top>
      <bottom style="medium">
        <color indexed="17"/>
      </bottom>
      <diagonal/>
    </border>
    <border>
      <left/>
      <right style="thin">
        <color indexed="64"/>
      </right>
      <top style="medium">
        <color indexed="17"/>
      </top>
      <bottom style="thin">
        <color indexed="64"/>
      </bottom>
      <diagonal/>
    </border>
    <border>
      <left style="thin">
        <color indexed="64"/>
      </left>
      <right style="thin">
        <color indexed="64"/>
      </right>
      <top style="medium">
        <color indexed="17"/>
      </top>
      <bottom style="thin">
        <color indexed="64"/>
      </bottom>
      <diagonal/>
    </border>
    <border>
      <left style="medium">
        <color indexed="30"/>
      </left>
      <right style="medium">
        <color indexed="30"/>
      </right>
      <top style="medium">
        <color indexed="30"/>
      </top>
      <bottom style="medium">
        <color indexed="30"/>
      </bottom>
      <diagonal/>
    </border>
    <border>
      <left style="thin">
        <color indexed="64"/>
      </left>
      <right style="thin">
        <color indexed="64"/>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30"/>
      </top>
      <bottom/>
      <diagonal/>
    </border>
    <border>
      <left style="medium">
        <color indexed="64"/>
      </left>
      <right style="medium">
        <color indexed="64"/>
      </right>
      <top style="medium">
        <color indexed="17"/>
      </top>
      <bottom style="medium">
        <color indexed="17"/>
      </bottom>
      <diagonal/>
    </border>
    <border>
      <left style="medium">
        <color indexed="64"/>
      </left>
      <right style="medium">
        <color indexed="64"/>
      </right>
      <top style="medium">
        <color indexed="17"/>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10"/>
      </left>
      <right style="medium">
        <color indexed="10"/>
      </right>
      <top/>
      <bottom style="medium">
        <color indexed="1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s>
  <cellStyleXfs count="50">
    <xf numFmtId="0" fontId="0" fillId="0" borderId="0"/>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6" fillId="0" borderId="0" applyNumberFormat="0" applyFill="0" applyBorder="0" applyAlignment="0" applyProtection="0">
      <alignment vertical="center"/>
    </xf>
    <xf numFmtId="0" fontId="7" fillId="20" borderId="1" applyNumberFormat="0" applyAlignment="0" applyProtection="0">
      <alignment vertical="center"/>
    </xf>
    <xf numFmtId="0" fontId="5" fillId="21" borderId="0" applyNumberFormat="0" applyBorder="0" applyAlignment="0" applyProtection="0">
      <alignment vertical="center"/>
    </xf>
    <xf numFmtId="9" fontId="39" fillId="0" borderId="0" applyFont="0" applyFill="0" applyBorder="0" applyAlignment="0" applyProtection="0"/>
    <xf numFmtId="0" fontId="39" fillId="22" borderId="2" applyNumberFormat="0" applyFont="0" applyAlignment="0" applyProtection="0">
      <alignment vertical="center"/>
    </xf>
    <xf numFmtId="0" fontId="8" fillId="0" borderId="3" applyNumberFormat="0" applyFill="0" applyAlignment="0" applyProtection="0">
      <alignment vertical="center"/>
    </xf>
    <xf numFmtId="0" fontId="12" fillId="3" borderId="0" applyNumberFormat="0" applyBorder="0" applyAlignment="0" applyProtection="0">
      <alignment vertical="center"/>
    </xf>
    <xf numFmtId="0" fontId="19" fillId="23" borderId="4" applyNumberFormat="0" applyAlignment="0" applyProtection="0">
      <alignment vertical="center"/>
    </xf>
    <xf numFmtId="0" fontId="21" fillId="0" borderId="0" applyNumberFormat="0" applyFill="0" applyBorder="0" applyAlignment="0" applyProtection="0">
      <alignment vertical="center"/>
    </xf>
    <xf numFmtId="38" fontId="39" fillId="0" borderId="0" applyFont="0" applyFill="0" applyBorder="0" applyAlignment="0" applyProtection="0"/>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22" fillId="0" borderId="8" applyNumberFormat="0" applyFill="0" applyAlignment="0" applyProtection="0">
      <alignment vertical="center"/>
    </xf>
    <xf numFmtId="0" fontId="10" fillId="23" borderId="9" applyNumberFormat="0" applyAlignment="0" applyProtection="0">
      <alignment vertical="center"/>
    </xf>
    <xf numFmtId="0" fontId="20" fillId="0" borderId="0" applyNumberFormat="0" applyFill="0" applyBorder="0" applyAlignment="0" applyProtection="0">
      <alignment vertical="center"/>
    </xf>
    <xf numFmtId="0" fontId="9" fillId="7" borderId="4" applyNumberFormat="0" applyAlignment="0" applyProtection="0">
      <alignment vertical="center"/>
    </xf>
    <xf numFmtId="0" fontId="39" fillId="0" borderId="0"/>
    <xf numFmtId="0" fontId="11" fillId="0" borderId="0"/>
    <xf numFmtId="0" fontId="13" fillId="0" borderId="0"/>
    <xf numFmtId="0" fontId="15" fillId="4" borderId="0" applyNumberFormat="0" applyBorder="0" applyAlignment="0" applyProtection="0">
      <alignment vertical="center"/>
    </xf>
    <xf numFmtId="0" fontId="40" fillId="0" borderId="0">
      <alignment vertical="center"/>
    </xf>
    <xf numFmtId="0" fontId="2" fillId="0" borderId="0">
      <alignment vertical="center"/>
    </xf>
    <xf numFmtId="0" fontId="1" fillId="0" borderId="0">
      <alignment vertical="center"/>
    </xf>
  </cellStyleXfs>
  <cellXfs count="384">
    <xf numFmtId="0" fontId="0" fillId="0" borderId="0" xfId="0"/>
    <xf numFmtId="0" fontId="23" fillId="0" borderId="0" xfId="0" applyFont="1"/>
    <xf numFmtId="0" fontId="27" fillId="0" borderId="0" xfId="0" applyFont="1"/>
    <xf numFmtId="0" fontId="27" fillId="0" borderId="15" xfId="0" applyFont="1" applyBorder="1"/>
    <xf numFmtId="0" fontId="27" fillId="0" borderId="18" xfId="0" applyFont="1" applyBorder="1" applyAlignment="1">
      <alignment horizontal="center" vertical="center"/>
    </xf>
    <xf numFmtId="0" fontId="27" fillId="0" borderId="19" xfId="0" applyFont="1" applyBorder="1"/>
    <xf numFmtId="0" fontId="27" fillId="0" borderId="20" xfId="0" applyFont="1" applyBorder="1"/>
    <xf numFmtId="0" fontId="27" fillId="0" borderId="23" xfId="0" applyFont="1" applyBorder="1" applyAlignment="1">
      <alignment horizontal="center"/>
    </xf>
    <xf numFmtId="38" fontId="27" fillId="0" borderId="23" xfId="34" applyFont="1" applyBorder="1"/>
    <xf numFmtId="0" fontId="27" fillId="0" borderId="24" xfId="0" applyFont="1" applyBorder="1"/>
    <xf numFmtId="0" fontId="27" fillId="0" borderId="25" xfId="0" applyFont="1" applyBorder="1"/>
    <xf numFmtId="0" fontId="27" fillId="0" borderId="26" xfId="0" applyFont="1" applyBorder="1"/>
    <xf numFmtId="38" fontId="27" fillId="0" borderId="28" xfId="34" applyFont="1" applyBorder="1"/>
    <xf numFmtId="0" fontId="27" fillId="0" borderId="28" xfId="0" applyFont="1" applyBorder="1" applyAlignment="1">
      <alignment horizontal="center"/>
    </xf>
    <xf numFmtId="0" fontId="27" fillId="0" borderId="26" xfId="0" applyFont="1" applyBorder="1" applyAlignment="1">
      <alignment horizontal="center"/>
    </xf>
    <xf numFmtId="0" fontId="27" fillId="0" borderId="29" xfId="0" applyFont="1" applyBorder="1"/>
    <xf numFmtId="0" fontId="27" fillId="0" borderId="25" xfId="0" applyFont="1" applyBorder="1" applyAlignment="1">
      <alignment horizontal="center"/>
    </xf>
    <xf numFmtId="0" fontId="27" fillId="0" borderId="31" xfId="0" applyFont="1" applyBorder="1"/>
    <xf numFmtId="38" fontId="27" fillId="0" borderId="33" xfId="34" applyFont="1" applyBorder="1"/>
    <xf numFmtId="0" fontId="27" fillId="0" borderId="33" xfId="0" applyFont="1" applyBorder="1" applyAlignment="1">
      <alignment horizontal="center"/>
    </xf>
    <xf numFmtId="0" fontId="27" fillId="0" borderId="34" xfId="0" applyFont="1" applyBorder="1"/>
    <xf numFmtId="0" fontId="27" fillId="0" borderId="10" xfId="0" applyFont="1" applyBorder="1"/>
    <xf numFmtId="0" fontId="27" fillId="0" borderId="35" xfId="0" applyFont="1" applyBorder="1"/>
    <xf numFmtId="38" fontId="27" fillId="0" borderId="37" xfId="34" applyFont="1" applyBorder="1"/>
    <xf numFmtId="0" fontId="0" fillId="0" borderId="0" xfId="0" applyAlignment="1">
      <alignment vertical="center"/>
    </xf>
    <xf numFmtId="0" fontId="27" fillId="0" borderId="37" xfId="0" applyFont="1" applyBorder="1" applyAlignment="1">
      <alignment horizontal="center"/>
    </xf>
    <xf numFmtId="38" fontId="27" fillId="0" borderId="36" xfId="34" applyFont="1" applyBorder="1"/>
    <xf numFmtId="38" fontId="27" fillId="0" borderId="28" xfId="34" applyFont="1" applyBorder="1" applyAlignment="1">
      <alignment horizontal="distributed"/>
    </xf>
    <xf numFmtId="38" fontId="27" fillId="0" borderId="27" xfId="34" applyFont="1" applyBorder="1" applyAlignment="1">
      <alignment horizontal="distributed"/>
    </xf>
    <xf numFmtId="38" fontId="27" fillId="0" borderId="21" xfId="34" applyFont="1" applyBorder="1"/>
    <xf numFmtId="38" fontId="27" fillId="0" borderId="27" xfId="34" applyFont="1" applyBorder="1"/>
    <xf numFmtId="38" fontId="28" fillId="0" borderId="23" xfId="34" applyFont="1" applyBorder="1"/>
    <xf numFmtId="38" fontId="28" fillId="0" borderId="21" xfId="34" applyFont="1" applyBorder="1"/>
    <xf numFmtId="0" fontId="0" fillId="0" borderId="15" xfId="0" applyBorder="1" applyAlignment="1">
      <alignment vertical="center"/>
    </xf>
    <xf numFmtId="0" fontId="0" fillId="0" borderId="13" xfId="0" applyBorder="1" applyAlignment="1">
      <alignment vertical="center"/>
    </xf>
    <xf numFmtId="38" fontId="28" fillId="0" borderId="23" xfId="34" applyFont="1" applyBorder="1" applyAlignment="1">
      <alignment shrinkToFit="1"/>
    </xf>
    <xf numFmtId="38" fontId="27" fillId="0" borderId="28" xfId="34" applyFont="1" applyBorder="1" applyAlignment="1">
      <alignment shrinkToFit="1"/>
    </xf>
    <xf numFmtId="38" fontId="27" fillId="0" borderId="21" xfId="34" applyFont="1" applyBorder="1" applyAlignment="1">
      <alignment horizontal="center" shrinkToFit="1"/>
    </xf>
    <xf numFmtId="0" fontId="27" fillId="0" borderId="20" xfId="0" applyFont="1" applyBorder="1" applyAlignment="1">
      <alignment horizontal="center"/>
    </xf>
    <xf numFmtId="0" fontId="27" fillId="0" borderId="26" xfId="0" applyFont="1" applyBorder="1" applyAlignment="1">
      <alignment horizontal="left"/>
    </xf>
    <xf numFmtId="177" fontId="27" fillId="0" borderId="28" xfId="34" applyNumberFormat="1" applyFont="1" applyBorder="1"/>
    <xf numFmtId="38" fontId="27" fillId="0" borderId="32" xfId="34" applyFont="1" applyBorder="1"/>
    <xf numFmtId="0" fontId="31" fillId="0" borderId="0" xfId="0" applyFont="1"/>
    <xf numFmtId="0" fontId="14" fillId="0" borderId="0" xfId="0" applyFont="1"/>
    <xf numFmtId="0" fontId="29" fillId="0" borderId="0" xfId="0" applyFont="1"/>
    <xf numFmtId="0" fontId="29" fillId="0" borderId="18" xfId="0" applyFont="1" applyBorder="1" applyAlignment="1">
      <alignment horizontal="center" vertical="center"/>
    </xf>
    <xf numFmtId="57" fontId="29" fillId="0" borderId="18" xfId="0" applyNumberFormat="1" applyFont="1" applyBorder="1" applyAlignment="1">
      <alignment horizontal="center" vertical="center"/>
    </xf>
    <xf numFmtId="0" fontId="29" fillId="0" borderId="50" xfId="0" applyFont="1" applyBorder="1" applyAlignment="1">
      <alignment horizontal="center" vertical="center"/>
    </xf>
    <xf numFmtId="0" fontId="29" fillId="0" borderId="11" xfId="0" applyFont="1" applyBorder="1" applyAlignment="1">
      <alignment horizontal="center" vertical="center"/>
    </xf>
    <xf numFmtId="37" fontId="32" fillId="0" borderId="0" xfId="0" applyNumberFormat="1" applyFont="1"/>
    <xf numFmtId="0" fontId="29" fillId="0" borderId="10" xfId="0" applyFont="1" applyBorder="1"/>
    <xf numFmtId="0" fontId="29" fillId="0" borderId="35" xfId="0" applyFont="1" applyBorder="1"/>
    <xf numFmtId="0" fontId="29" fillId="0" borderId="37" xfId="0" applyFont="1" applyBorder="1"/>
    <xf numFmtId="178" fontId="29" fillId="0" borderId="37" xfId="34" applyNumberFormat="1" applyFont="1" applyBorder="1"/>
    <xf numFmtId="0" fontId="29" fillId="0" borderId="37" xfId="0" applyFont="1" applyBorder="1" applyAlignment="1">
      <alignment horizontal="center"/>
    </xf>
    <xf numFmtId="0" fontId="29" fillId="0" borderId="38" xfId="0" applyFont="1" applyBorder="1"/>
    <xf numFmtId="49" fontId="29" fillId="0" borderId="37" xfId="0" applyNumberFormat="1" applyFont="1" applyBorder="1"/>
    <xf numFmtId="38" fontId="29" fillId="0" borderId="37" xfId="0" applyNumberFormat="1" applyFont="1" applyBorder="1"/>
    <xf numFmtId="38" fontId="29" fillId="0" borderId="36" xfId="0" applyNumberFormat="1" applyFont="1" applyBorder="1"/>
    <xf numFmtId="178" fontId="29" fillId="0" borderId="21" xfId="0" applyNumberFormat="1" applyFont="1" applyBorder="1"/>
    <xf numFmtId="179" fontId="29" fillId="0" borderId="24" xfId="0" applyNumberFormat="1" applyFont="1" applyBorder="1"/>
    <xf numFmtId="0" fontId="29" fillId="0" borderId="25" xfId="0" applyFont="1" applyBorder="1"/>
    <xf numFmtId="0" fontId="29" fillId="0" borderId="26" xfId="0" applyFont="1" applyBorder="1"/>
    <xf numFmtId="0" fontId="29" fillId="0" borderId="28" xfId="0" applyFont="1" applyBorder="1"/>
    <xf numFmtId="178" fontId="29" fillId="0" borderId="28" xfId="34" applyNumberFormat="1" applyFont="1" applyBorder="1"/>
    <xf numFmtId="0" fontId="29" fillId="0" borderId="28" xfId="0" applyFont="1" applyBorder="1" applyAlignment="1">
      <alignment horizontal="center"/>
    </xf>
    <xf numFmtId="38" fontId="29" fillId="0" borderId="28" xfId="34" applyFont="1" applyBorder="1"/>
    <xf numFmtId="0" fontId="29" fillId="0" borderId="29" xfId="0" applyFont="1" applyBorder="1"/>
    <xf numFmtId="49" fontId="29" fillId="0" borderId="28" xfId="0" applyNumberFormat="1" applyFont="1" applyBorder="1"/>
    <xf numFmtId="38" fontId="29" fillId="0" borderId="28" xfId="0" applyNumberFormat="1" applyFont="1" applyBorder="1"/>
    <xf numFmtId="38" fontId="29" fillId="0" borderId="27" xfId="0" applyNumberFormat="1" applyFont="1" applyBorder="1"/>
    <xf numFmtId="178" fontId="29" fillId="0" borderId="27" xfId="34" applyNumberFormat="1" applyFont="1" applyBorder="1"/>
    <xf numFmtId="179" fontId="29" fillId="0" borderId="29" xfId="0" applyNumberFormat="1" applyFont="1" applyBorder="1"/>
    <xf numFmtId="0" fontId="29" fillId="0" borderId="19" xfId="0" applyFont="1" applyBorder="1"/>
    <xf numFmtId="0" fontId="29" fillId="0" borderId="20" xfId="0" applyFont="1" applyBorder="1"/>
    <xf numFmtId="0" fontId="29" fillId="0" borderId="23" xfId="0" applyFont="1" applyBorder="1"/>
    <xf numFmtId="178" fontId="29" fillId="0" borderId="22" xfId="34" applyNumberFormat="1" applyFont="1" applyBorder="1"/>
    <xf numFmtId="0" fontId="29" fillId="0" borderId="23" xfId="0" applyFont="1" applyBorder="1" applyAlignment="1">
      <alignment horizontal="center"/>
    </xf>
    <xf numFmtId="0" fontId="29" fillId="0" borderId="24" xfId="0" applyFont="1" applyBorder="1"/>
    <xf numFmtId="49" fontId="29" fillId="0" borderId="23" xfId="0" applyNumberFormat="1" applyFont="1" applyBorder="1"/>
    <xf numFmtId="0" fontId="29" fillId="0" borderId="21" xfId="0" applyFont="1" applyBorder="1"/>
    <xf numFmtId="38" fontId="29" fillId="0" borderId="25" xfId="0" applyNumberFormat="1" applyFont="1" applyBorder="1"/>
    <xf numFmtId="40" fontId="29" fillId="0" borderId="28" xfId="34" applyNumberFormat="1" applyFont="1" applyBorder="1"/>
    <xf numFmtId="49" fontId="29" fillId="0" borderId="28" xfId="34" applyNumberFormat="1" applyFont="1" applyBorder="1"/>
    <xf numFmtId="38" fontId="29" fillId="0" borderId="27" xfId="34" applyFont="1" applyBorder="1"/>
    <xf numFmtId="0" fontId="29" fillId="0" borderId="28" xfId="34" applyNumberFormat="1" applyFont="1" applyBorder="1"/>
    <xf numFmtId="0" fontId="29" fillId="0" borderId="25" xfId="0" applyFont="1" applyBorder="1" applyAlignment="1">
      <alignment horizontal="right"/>
    </xf>
    <xf numFmtId="178" fontId="29" fillId="0" borderId="23" xfId="0" applyNumberFormat="1" applyFont="1" applyBorder="1"/>
    <xf numFmtId="0" fontId="29" fillId="0" borderId="26" xfId="0" applyFont="1" applyBorder="1" applyAlignment="1">
      <alignment horizontal="center"/>
    </xf>
    <xf numFmtId="38" fontId="29" fillId="0" borderId="28" xfId="34" quotePrefix="1" applyFont="1" applyBorder="1" applyAlignment="1">
      <alignment horizontal="right"/>
    </xf>
    <xf numFmtId="0" fontId="29" fillId="0" borderId="15" xfId="0" applyFont="1" applyBorder="1"/>
    <xf numFmtId="0" fontId="29" fillId="0" borderId="31" xfId="0" applyFont="1" applyBorder="1"/>
    <xf numFmtId="0" fontId="29" fillId="0" borderId="33" xfId="0" applyFont="1" applyBorder="1"/>
    <xf numFmtId="178" fontId="29" fillId="0" borderId="33" xfId="34" applyNumberFormat="1" applyFont="1" applyBorder="1"/>
    <xf numFmtId="0" fontId="29" fillId="0" borderId="33" xfId="0" applyFont="1" applyBorder="1" applyAlignment="1">
      <alignment horizontal="center"/>
    </xf>
    <xf numFmtId="38" fontId="29" fillId="0" borderId="33" xfId="34" applyFont="1" applyBorder="1"/>
    <xf numFmtId="40" fontId="29" fillId="0" borderId="33" xfId="34" applyNumberFormat="1" applyFont="1" applyBorder="1"/>
    <xf numFmtId="0" fontId="29" fillId="0" borderId="34" xfId="0" applyFont="1" applyBorder="1"/>
    <xf numFmtId="49" fontId="29" fillId="0" borderId="33" xfId="34" applyNumberFormat="1" applyFont="1" applyBorder="1"/>
    <xf numFmtId="0" fontId="29" fillId="0" borderId="33" xfId="34" applyNumberFormat="1" applyFont="1" applyBorder="1"/>
    <xf numFmtId="38" fontId="29" fillId="0" borderId="32" xfId="34" applyFont="1" applyBorder="1"/>
    <xf numFmtId="178" fontId="29" fillId="0" borderId="32" xfId="34" applyNumberFormat="1" applyFont="1" applyBorder="1"/>
    <xf numFmtId="179" fontId="29" fillId="0" borderId="34" xfId="0" applyNumberFormat="1" applyFont="1" applyBorder="1"/>
    <xf numFmtId="41" fontId="0" fillId="0" borderId="0" xfId="0" applyNumberFormat="1" applyAlignment="1">
      <alignment vertical="center"/>
    </xf>
    <xf numFmtId="0" fontId="0" fillId="25" borderId="40" xfId="0" applyFill="1" applyBorder="1" applyAlignment="1">
      <alignment vertical="center"/>
    </xf>
    <xf numFmtId="41" fontId="0" fillId="24" borderId="40" xfId="0" applyNumberFormat="1" applyFill="1" applyBorder="1" applyAlignment="1">
      <alignment vertical="center"/>
    </xf>
    <xf numFmtId="41" fontId="33" fillId="0" borderId="0" xfId="0" applyNumberFormat="1" applyFont="1" applyAlignment="1">
      <alignment vertical="center"/>
    </xf>
    <xf numFmtId="41" fontId="0" fillId="24" borderId="0" xfId="0" applyNumberFormat="1" applyFill="1" applyAlignment="1">
      <alignment vertical="center"/>
    </xf>
    <xf numFmtId="0" fontId="0" fillId="24" borderId="0" xfId="0" applyFill="1" applyAlignment="1">
      <alignment vertical="center"/>
    </xf>
    <xf numFmtId="41" fontId="22" fillId="24" borderId="40" xfId="0" applyNumberFormat="1" applyFont="1" applyFill="1" applyBorder="1" applyAlignment="1">
      <alignment vertical="center"/>
    </xf>
    <xf numFmtId="0" fontId="22" fillId="24" borderId="40" xfId="0" applyFont="1" applyFill="1" applyBorder="1" applyAlignment="1">
      <alignment vertical="center"/>
    </xf>
    <xf numFmtId="41" fontId="0" fillId="26" borderId="40" xfId="0" applyNumberFormat="1" applyFill="1" applyBorder="1" applyAlignment="1">
      <alignment vertical="center"/>
    </xf>
    <xf numFmtId="41" fontId="0" fillId="27" borderId="0" xfId="0" applyNumberFormat="1" applyFill="1" applyAlignment="1">
      <alignment vertical="center"/>
    </xf>
    <xf numFmtId="0" fontId="0" fillId="27" borderId="0" xfId="0" applyFill="1" applyAlignment="1">
      <alignment vertical="center"/>
    </xf>
    <xf numFmtId="41" fontId="0" fillId="25" borderId="40" xfId="0" applyNumberFormat="1" applyFill="1" applyBorder="1" applyAlignment="1">
      <alignment vertical="center"/>
    </xf>
    <xf numFmtId="0" fontId="0" fillId="0" borderId="0" xfId="0" applyAlignment="1" applyProtection="1">
      <alignment vertical="center"/>
      <protection locked="0"/>
    </xf>
    <xf numFmtId="41" fontId="0" fillId="0" borderId="0" xfId="0" applyNumberFormat="1" applyAlignment="1" applyProtection="1">
      <alignment vertical="center"/>
      <protection locked="0"/>
    </xf>
    <xf numFmtId="0" fontId="0" fillId="28" borderId="41" xfId="0" applyFill="1" applyBorder="1" applyAlignment="1" applyProtection="1">
      <alignment vertical="center"/>
      <protection locked="0"/>
    </xf>
    <xf numFmtId="41" fontId="0" fillId="28" borderId="51" xfId="0" applyNumberFormat="1" applyFill="1" applyBorder="1" applyAlignment="1" applyProtection="1">
      <alignment vertical="center"/>
      <protection locked="0"/>
    </xf>
    <xf numFmtId="0" fontId="0" fillId="28" borderId="51" xfId="0" applyFill="1" applyBorder="1" applyAlignment="1" applyProtection="1">
      <alignment vertical="center"/>
      <protection locked="0"/>
    </xf>
    <xf numFmtId="0" fontId="0" fillId="28" borderId="52" xfId="0" applyFill="1" applyBorder="1" applyAlignment="1" applyProtection="1">
      <alignment vertical="center"/>
      <protection locked="0"/>
    </xf>
    <xf numFmtId="0" fontId="0" fillId="0" borderId="53" xfId="0" applyBorder="1" applyAlignment="1" applyProtection="1">
      <alignment vertical="center"/>
      <protection locked="0"/>
    </xf>
    <xf numFmtId="41" fontId="0" fillId="0" borderId="54" xfId="0" applyNumberFormat="1" applyBorder="1" applyAlignment="1" applyProtection="1">
      <alignment vertical="center" shrinkToFit="1"/>
      <protection locked="0"/>
    </xf>
    <xf numFmtId="0" fontId="0" fillId="0" borderId="54" xfId="0" applyBorder="1" applyAlignment="1" applyProtection="1">
      <alignment vertical="center"/>
      <protection locked="0"/>
    </xf>
    <xf numFmtId="41" fontId="0" fillId="0" borderId="54" xfId="0" applyNumberFormat="1" applyBorder="1" applyAlignment="1" applyProtection="1">
      <alignment vertical="center"/>
      <protection locked="0"/>
    </xf>
    <xf numFmtId="57" fontId="0" fillId="0" borderId="55" xfId="0" applyNumberFormat="1" applyBorder="1" applyAlignment="1" applyProtection="1">
      <alignment vertical="center"/>
      <protection locked="0"/>
    </xf>
    <xf numFmtId="0" fontId="0" fillId="0" borderId="47" xfId="0" applyBorder="1" applyAlignment="1" applyProtection="1">
      <alignment vertical="center"/>
      <protection locked="0"/>
    </xf>
    <xf numFmtId="41" fontId="0" fillId="0" borderId="56" xfId="0" applyNumberFormat="1" applyBorder="1" applyAlignment="1" applyProtection="1">
      <alignment vertical="center" shrinkToFit="1"/>
      <protection locked="0"/>
    </xf>
    <xf numFmtId="0" fontId="0" fillId="0" borderId="56" xfId="0" applyBorder="1" applyAlignment="1" applyProtection="1">
      <alignment vertical="center"/>
      <protection locked="0"/>
    </xf>
    <xf numFmtId="41" fontId="0" fillId="0" borderId="56" xfId="0" applyNumberFormat="1" applyBorder="1" applyAlignment="1" applyProtection="1">
      <alignment vertical="center"/>
      <protection locked="0"/>
    </xf>
    <xf numFmtId="0" fontId="0" fillId="0" borderId="57" xfId="0" applyBorder="1" applyAlignment="1" applyProtection="1">
      <alignment vertical="center"/>
      <protection locked="0"/>
    </xf>
    <xf numFmtId="0" fontId="0" fillId="0" borderId="58" xfId="0" applyBorder="1" applyAlignment="1">
      <alignment vertical="center"/>
    </xf>
    <xf numFmtId="2" fontId="0" fillId="0" borderId="59" xfId="0" applyNumberFormat="1" applyBorder="1" applyAlignment="1">
      <alignment vertical="center"/>
    </xf>
    <xf numFmtId="41" fontId="0" fillId="0" borderId="10" xfId="0" applyNumberFormat="1" applyBorder="1" applyAlignment="1">
      <alignment vertical="center"/>
    </xf>
    <xf numFmtId="180" fontId="0" fillId="0" borderId="11" xfId="0" applyNumberFormat="1" applyBorder="1" applyAlignment="1">
      <alignment vertical="center"/>
    </xf>
    <xf numFmtId="0" fontId="0" fillId="0" borderId="12" xfId="0" applyBorder="1" applyAlignment="1">
      <alignment vertical="center"/>
    </xf>
    <xf numFmtId="0" fontId="0" fillId="0" borderId="25" xfId="0" applyBorder="1" applyAlignment="1" applyProtection="1">
      <alignment vertical="center"/>
      <protection locked="0"/>
    </xf>
    <xf numFmtId="41" fontId="0" fillId="24" borderId="27" xfId="0" applyNumberFormat="1" applyFill="1" applyBorder="1" applyAlignment="1" applyProtection="1">
      <alignment vertical="center"/>
      <protection locked="0"/>
    </xf>
    <xf numFmtId="0" fontId="0" fillId="0" borderId="27" xfId="0" applyBorder="1" applyAlignment="1" applyProtection="1">
      <alignment horizontal="center" vertical="center"/>
      <protection locked="0"/>
    </xf>
    <xf numFmtId="0" fontId="0" fillId="0" borderId="39" xfId="0" applyBorder="1" applyAlignment="1" applyProtection="1">
      <alignment vertical="center"/>
      <protection locked="0"/>
    </xf>
    <xf numFmtId="41" fontId="34" fillId="0" borderId="60" xfId="0" applyNumberFormat="1" applyFont="1" applyBorder="1" applyAlignment="1" applyProtection="1">
      <alignment vertical="center" shrinkToFit="1"/>
      <protection locked="0"/>
    </xf>
    <xf numFmtId="181" fontId="34" fillId="0" borderId="29" xfId="0" applyNumberFormat="1" applyFont="1" applyBorder="1" applyAlignment="1" applyProtection="1">
      <alignment horizontal="center" vertical="center" shrinkToFit="1"/>
      <protection locked="0" hidden="1"/>
    </xf>
    <xf numFmtId="0" fontId="0" fillId="0" borderId="61" xfId="0" applyBorder="1" applyAlignment="1">
      <alignment vertical="center"/>
    </xf>
    <xf numFmtId="0" fontId="0" fillId="29" borderId="0" xfId="0" applyFill="1" applyAlignment="1">
      <alignment vertical="center"/>
    </xf>
    <xf numFmtId="0" fontId="0" fillId="0" borderId="14" xfId="0" applyBorder="1" applyAlignment="1">
      <alignment vertical="center"/>
    </xf>
    <xf numFmtId="41" fontId="0" fillId="0" borderId="62" xfId="0" applyNumberFormat="1" applyBorder="1" applyAlignment="1" applyProtection="1">
      <alignment vertical="center"/>
      <protection locked="0"/>
    </xf>
    <xf numFmtId="0" fontId="0" fillId="0" borderId="62" xfId="0" applyBorder="1" applyAlignment="1" applyProtection="1">
      <alignment horizontal="center" vertical="center"/>
      <protection locked="0"/>
    </xf>
    <xf numFmtId="0" fontId="0" fillId="0" borderId="55" xfId="0" applyBorder="1" applyAlignment="1" applyProtection="1">
      <alignment vertical="center"/>
      <protection locked="0"/>
    </xf>
    <xf numFmtId="181" fontId="34" fillId="0" borderId="63" xfId="0" applyNumberFormat="1" applyFont="1" applyBorder="1" applyAlignment="1" applyProtection="1">
      <alignment horizontal="center" vertical="center" shrinkToFit="1"/>
      <protection locked="0" hidden="1"/>
    </xf>
    <xf numFmtId="0" fontId="0" fillId="0" borderId="16" xfId="0" applyBorder="1" applyAlignment="1">
      <alignment vertical="center"/>
    </xf>
    <xf numFmtId="0" fontId="0" fillId="0" borderId="17" xfId="0" applyBorder="1" applyAlignment="1">
      <alignment vertical="center"/>
    </xf>
    <xf numFmtId="41" fontId="0" fillId="24" borderId="62" xfId="0" applyNumberFormat="1" applyFill="1" applyBorder="1" applyAlignment="1" applyProtection="1">
      <alignment vertical="center"/>
      <protection locked="0"/>
    </xf>
    <xf numFmtId="41" fontId="0" fillId="0" borderId="60" xfId="0" applyNumberFormat="1" applyBorder="1" applyAlignment="1" applyProtection="1">
      <alignment vertical="center" shrinkToFit="1"/>
      <protection locked="0"/>
    </xf>
    <xf numFmtId="0" fontId="0" fillId="0" borderId="63" xfId="0" applyBorder="1" applyAlignment="1" applyProtection="1">
      <alignment horizontal="center" vertical="center"/>
      <protection locked="0"/>
    </xf>
    <xf numFmtId="0" fontId="0" fillId="0" borderId="64"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10" fontId="0" fillId="0" borderId="12" xfId="28" applyNumberFormat="1" applyFont="1" applyBorder="1" applyAlignment="1" applyProtection="1">
      <alignment vertical="center"/>
    </xf>
    <xf numFmtId="10" fontId="4" fillId="30" borderId="0" xfId="28" applyNumberFormat="1" applyFont="1" applyFill="1" applyBorder="1" applyAlignment="1" applyProtection="1">
      <alignment vertical="center"/>
    </xf>
    <xf numFmtId="10" fontId="0" fillId="0" borderId="14" xfId="28" applyNumberFormat="1" applyFont="1" applyBorder="1" applyAlignment="1" applyProtection="1">
      <alignment vertical="center"/>
    </xf>
    <xf numFmtId="0" fontId="0" fillId="25" borderId="13" xfId="0" applyFill="1" applyBorder="1" applyAlignment="1" applyProtection="1">
      <alignment vertical="center"/>
      <protection locked="0"/>
    </xf>
    <xf numFmtId="41" fontId="0" fillId="25" borderId="30" xfId="0" applyNumberFormat="1" applyFill="1" applyBorder="1" applyAlignment="1" applyProtection="1">
      <alignment vertical="center"/>
      <protection locked="0"/>
    </xf>
    <xf numFmtId="41" fontId="0" fillId="0" borderId="65" xfId="0" applyNumberFormat="1" applyBorder="1" applyAlignment="1" applyProtection="1">
      <alignment vertical="center" shrinkToFit="1"/>
      <protection locked="0"/>
    </xf>
    <xf numFmtId="1" fontId="0" fillId="0" borderId="63" xfId="0" applyNumberFormat="1" applyBorder="1" applyAlignment="1" applyProtection="1">
      <alignment horizontal="center" vertical="center"/>
      <protection locked="0"/>
    </xf>
    <xf numFmtId="41" fontId="4" fillId="31" borderId="66" xfId="0" applyNumberFormat="1" applyFont="1" applyFill="1" applyBorder="1" applyAlignment="1">
      <alignment vertical="center"/>
    </xf>
    <xf numFmtId="2" fontId="4" fillId="31" borderId="67" xfId="0" applyNumberFormat="1" applyFont="1" applyFill="1" applyBorder="1" applyAlignment="1">
      <alignment vertical="center"/>
    </xf>
    <xf numFmtId="10" fontId="0" fillId="0" borderId="17" xfId="28" applyNumberFormat="1" applyFont="1" applyBorder="1" applyAlignment="1" applyProtection="1">
      <alignment vertical="center"/>
    </xf>
    <xf numFmtId="41" fontId="0" fillId="0" borderId="43" xfId="0" applyNumberFormat="1" applyBorder="1" applyAlignment="1" applyProtection="1">
      <alignment vertical="center"/>
      <protection locked="0"/>
    </xf>
    <xf numFmtId="0" fontId="0" fillId="0" borderId="68" xfId="0" applyBorder="1" applyAlignment="1" applyProtection="1">
      <alignment vertical="center"/>
      <protection locked="0"/>
    </xf>
    <xf numFmtId="0" fontId="0" fillId="0" borderId="52" xfId="0" applyBorder="1" applyAlignment="1" applyProtection="1">
      <alignment vertical="center"/>
      <protection locked="0"/>
    </xf>
    <xf numFmtId="41" fontId="0" fillId="0" borderId="60" xfId="0" applyNumberFormat="1" applyBorder="1" applyAlignment="1" applyProtection="1">
      <alignment horizontal="right" vertical="center" shrinkToFit="1"/>
      <protection locked="0"/>
    </xf>
    <xf numFmtId="180" fontId="0" fillId="0" borderId="0" xfId="0" applyNumberFormat="1" applyAlignment="1">
      <alignment vertical="center"/>
    </xf>
    <xf numFmtId="0" fontId="0" fillId="0" borderId="60" xfId="0" applyBorder="1" applyAlignment="1" applyProtection="1">
      <alignment vertical="center" shrinkToFit="1"/>
      <protection locked="0"/>
    </xf>
    <xf numFmtId="41" fontId="0" fillId="0" borderId="69" xfId="0" applyNumberFormat="1" applyBorder="1" applyAlignment="1" applyProtection="1">
      <alignment vertical="center"/>
      <protection locked="0"/>
    </xf>
    <xf numFmtId="0" fontId="0" fillId="0" borderId="62" xfId="0" applyBorder="1" applyAlignment="1" applyProtection="1">
      <alignment vertical="center"/>
      <protection locked="0"/>
    </xf>
    <xf numFmtId="0" fontId="0" fillId="0" borderId="63" xfId="0" applyBorder="1" applyAlignment="1" applyProtection="1">
      <alignment vertical="center"/>
      <protection locked="0"/>
    </xf>
    <xf numFmtId="41" fontId="0" fillId="0" borderId="60" xfId="0" applyNumberFormat="1" applyBorder="1" applyAlignment="1" applyProtection="1">
      <alignment vertical="center"/>
      <protection locked="0"/>
    </xf>
    <xf numFmtId="0" fontId="0" fillId="27" borderId="0" xfId="28" applyNumberFormat="1" applyFont="1" applyFill="1" applyAlignment="1" applyProtection="1">
      <alignment vertical="center"/>
    </xf>
    <xf numFmtId="2" fontId="0" fillId="27" borderId="0" xfId="0" applyNumberFormat="1" applyFill="1" applyAlignment="1">
      <alignment vertical="center"/>
    </xf>
    <xf numFmtId="41" fontId="0" fillId="0" borderId="69" xfId="0" applyNumberFormat="1" applyBorder="1" applyAlignment="1" applyProtection="1">
      <alignment vertical="center" shrinkToFit="1"/>
      <protection locked="0"/>
    </xf>
    <xf numFmtId="2" fontId="0" fillId="0" borderId="62" xfId="0" applyNumberFormat="1" applyBorder="1" applyAlignment="1" applyProtection="1">
      <alignment vertical="center"/>
      <protection locked="0"/>
    </xf>
    <xf numFmtId="0" fontId="0" fillId="0" borderId="45" xfId="0" applyBorder="1" applyAlignment="1" applyProtection="1">
      <alignment vertical="center"/>
      <protection locked="0"/>
    </xf>
    <xf numFmtId="41" fontId="0" fillId="0" borderId="18" xfId="0" applyNumberFormat="1" applyBorder="1" applyAlignment="1" applyProtection="1">
      <alignment vertical="center"/>
      <protection locked="0"/>
    </xf>
    <xf numFmtId="0" fontId="0" fillId="0" borderId="50" xfId="0" applyBorder="1" applyAlignment="1" applyProtection="1">
      <alignment vertical="center"/>
      <protection locked="0"/>
    </xf>
    <xf numFmtId="41" fontId="0" fillId="0" borderId="45" xfId="0" applyNumberFormat="1" applyBorder="1" applyAlignment="1" applyProtection="1">
      <alignment vertical="center"/>
      <protection locked="0"/>
    </xf>
    <xf numFmtId="0" fontId="0" fillId="0" borderId="46" xfId="0" applyBorder="1" applyAlignment="1" applyProtection="1">
      <alignment vertical="center"/>
      <protection locked="0"/>
    </xf>
    <xf numFmtId="0" fontId="0" fillId="32" borderId="0" xfId="0" applyFill="1" applyAlignment="1" applyProtection="1">
      <alignment vertical="center"/>
      <protection locked="0"/>
    </xf>
    <xf numFmtId="41" fontId="0" fillId="32" borderId="0" xfId="0" applyNumberFormat="1" applyFill="1" applyAlignment="1" applyProtection="1">
      <alignment vertical="center"/>
      <protection locked="0"/>
    </xf>
    <xf numFmtId="10" fontId="0" fillId="24" borderId="0" xfId="28" applyNumberFormat="1" applyFont="1" applyFill="1" applyAlignment="1" applyProtection="1">
      <alignment vertical="center"/>
    </xf>
    <xf numFmtId="0" fontId="0" fillId="28" borderId="70" xfId="0" applyFill="1" applyBorder="1" applyAlignment="1" applyProtection="1">
      <alignment vertical="center"/>
      <protection locked="0"/>
    </xf>
    <xf numFmtId="41" fontId="0" fillId="28" borderId="70" xfId="0" applyNumberFormat="1" applyFill="1" applyBorder="1" applyAlignment="1" applyProtection="1">
      <alignment vertical="center"/>
      <protection locked="0"/>
    </xf>
    <xf numFmtId="0" fontId="0" fillId="28" borderId="70" xfId="0" applyFill="1" applyBorder="1" applyAlignment="1" applyProtection="1">
      <alignment horizontal="center" vertical="center"/>
      <protection locked="0"/>
    </xf>
    <xf numFmtId="41" fontId="0" fillId="28" borderId="70" xfId="0" applyNumberFormat="1" applyFill="1" applyBorder="1" applyAlignment="1" applyProtection="1">
      <alignment horizontal="center" vertical="center"/>
      <protection locked="0"/>
    </xf>
    <xf numFmtId="0" fontId="34" fillId="0" borderId="0" xfId="0" applyFont="1" applyAlignment="1">
      <alignment vertical="center"/>
    </xf>
    <xf numFmtId="0" fontId="0" fillId="33" borderId="49" xfId="0" applyFill="1" applyBorder="1" applyAlignment="1">
      <alignment horizontal="center" vertical="center"/>
    </xf>
    <xf numFmtId="0" fontId="0" fillId="34" borderId="40" xfId="0" applyFill="1" applyBorder="1" applyAlignment="1">
      <alignment vertical="center"/>
    </xf>
    <xf numFmtId="0" fontId="0" fillId="28" borderId="71" xfId="0" applyFill="1" applyBorder="1" applyAlignment="1">
      <alignment vertical="center"/>
    </xf>
    <xf numFmtId="0" fontId="0" fillId="0" borderId="70" xfId="0" applyBorder="1" applyAlignment="1" applyProtection="1">
      <alignment vertical="center"/>
      <protection locked="0"/>
    </xf>
    <xf numFmtId="41" fontId="0" fillId="0" borderId="70" xfId="0" applyNumberFormat="1" applyBorder="1" applyAlignment="1" applyProtection="1">
      <alignment vertical="center"/>
      <protection locked="0"/>
    </xf>
    <xf numFmtId="10" fontId="0" fillId="0" borderId="70" xfId="28" applyNumberFormat="1" applyFont="1" applyBorder="1" applyAlignment="1" applyProtection="1">
      <alignment vertical="center"/>
      <protection locked="0"/>
    </xf>
    <xf numFmtId="180" fontId="0" fillId="0" borderId="70" xfId="28" applyNumberFormat="1" applyFont="1" applyBorder="1" applyAlignment="1" applyProtection="1">
      <alignment vertical="center"/>
      <protection locked="0"/>
    </xf>
    <xf numFmtId="41" fontId="0" fillId="0" borderId="70" xfId="0" applyNumberFormat="1" applyBorder="1" applyAlignment="1" applyProtection="1">
      <alignment horizontal="right" vertical="center"/>
      <protection locked="0"/>
    </xf>
    <xf numFmtId="0" fontId="0" fillId="0" borderId="70" xfId="0" applyBorder="1" applyAlignment="1" applyProtection="1">
      <alignment vertical="center" shrinkToFit="1"/>
      <protection locked="0"/>
    </xf>
    <xf numFmtId="41" fontId="21" fillId="28" borderId="72" xfId="0" applyNumberFormat="1" applyFont="1" applyFill="1" applyBorder="1" applyAlignment="1">
      <alignment vertical="center"/>
    </xf>
    <xf numFmtId="10" fontId="0" fillId="33" borderId="40" xfId="28" applyNumberFormat="1" applyFont="1" applyFill="1" applyBorder="1" applyAlignment="1" applyProtection="1">
      <alignment vertical="center"/>
    </xf>
    <xf numFmtId="10" fontId="0" fillId="33" borderId="49" xfId="28" applyNumberFormat="1" applyFont="1" applyFill="1" applyBorder="1" applyAlignment="1" applyProtection="1">
      <alignment vertical="center"/>
    </xf>
    <xf numFmtId="180" fontId="0" fillId="29" borderId="40" xfId="0" applyNumberFormat="1" applyFill="1" applyBorder="1" applyAlignment="1">
      <alignment vertical="center"/>
    </xf>
    <xf numFmtId="43" fontId="0" fillId="0" borderId="0" xfId="0" applyNumberFormat="1" applyAlignment="1">
      <alignment vertical="center"/>
    </xf>
    <xf numFmtId="43" fontId="21" fillId="28" borderId="72" xfId="0" applyNumberFormat="1" applyFont="1" applyFill="1" applyBorder="1" applyAlignment="1">
      <alignment vertical="center"/>
    </xf>
    <xf numFmtId="41" fontId="35" fillId="28" borderId="73" xfId="0" applyNumberFormat="1" applyFont="1" applyFill="1" applyBorder="1" applyAlignment="1">
      <alignment vertical="center"/>
    </xf>
    <xf numFmtId="43" fontId="35" fillId="28" borderId="73" xfId="0" applyNumberFormat="1" applyFont="1" applyFill="1" applyBorder="1" applyAlignment="1">
      <alignment vertical="center"/>
    </xf>
    <xf numFmtId="0" fontId="33" fillId="0" borderId="70" xfId="0" applyFont="1" applyBorder="1" applyAlignment="1" applyProtection="1">
      <alignment vertical="center"/>
      <protection locked="0"/>
    </xf>
    <xf numFmtId="41" fontId="15" fillId="28" borderId="74" xfId="0" applyNumberFormat="1" applyFont="1" applyFill="1" applyBorder="1" applyAlignment="1">
      <alignment vertical="center"/>
    </xf>
    <xf numFmtId="0" fontId="0" fillId="35" borderId="0" xfId="0" applyFill="1" applyAlignment="1">
      <alignment vertical="center"/>
    </xf>
    <xf numFmtId="180" fontId="0" fillId="34" borderId="40" xfId="0" applyNumberFormat="1" applyFill="1" applyBorder="1" applyAlignment="1">
      <alignment vertical="center"/>
    </xf>
    <xf numFmtId="43" fontId="15" fillId="28" borderId="74" xfId="0" applyNumberFormat="1" applyFont="1" applyFill="1" applyBorder="1" applyAlignment="1">
      <alignment vertical="center"/>
    </xf>
    <xf numFmtId="41" fontId="36" fillId="28" borderId="75" xfId="0" applyNumberFormat="1" applyFont="1" applyFill="1" applyBorder="1" applyAlignment="1">
      <alignment vertical="center"/>
    </xf>
    <xf numFmtId="9" fontId="0" fillId="33" borderId="40" xfId="28" applyFont="1" applyFill="1" applyBorder="1" applyAlignment="1" applyProtection="1">
      <alignment vertical="center"/>
    </xf>
    <xf numFmtId="43" fontId="36" fillId="28" borderId="76" xfId="0" applyNumberFormat="1" applyFont="1" applyFill="1" applyBorder="1" applyAlignment="1">
      <alignment vertical="center"/>
    </xf>
    <xf numFmtId="180" fontId="0" fillId="0" borderId="70" xfId="0" applyNumberFormat="1" applyBorder="1" applyAlignment="1" applyProtection="1">
      <alignment vertical="center"/>
      <protection locked="0"/>
    </xf>
    <xf numFmtId="0" fontId="33" fillId="0" borderId="70" xfId="28" applyNumberFormat="1" applyFont="1" applyBorder="1" applyAlignment="1" applyProtection="1">
      <alignment vertical="center"/>
      <protection locked="0"/>
    </xf>
    <xf numFmtId="0" fontId="0" fillId="25" borderId="70" xfId="0" applyFill="1" applyBorder="1" applyAlignment="1" applyProtection="1">
      <alignment horizontal="center" vertical="center"/>
      <protection locked="0"/>
    </xf>
    <xf numFmtId="41" fontId="0" fillId="25" borderId="70" xfId="0" applyNumberFormat="1" applyFill="1" applyBorder="1" applyAlignment="1" applyProtection="1">
      <alignment vertical="center"/>
      <protection locked="0"/>
    </xf>
    <xf numFmtId="41" fontId="0" fillId="26" borderId="0" xfId="0" applyNumberFormat="1" applyFill="1" applyAlignment="1">
      <alignment vertical="center"/>
    </xf>
    <xf numFmtId="0" fontId="0" fillId="26" borderId="0" xfId="0" applyFill="1" applyAlignment="1">
      <alignment vertical="center"/>
    </xf>
    <xf numFmtId="0" fontId="34" fillId="26" borderId="0" xfId="0" applyFont="1" applyFill="1" applyAlignment="1">
      <alignment vertical="center"/>
    </xf>
    <xf numFmtId="41" fontId="34" fillId="26" borderId="0" xfId="0" applyNumberFormat="1" applyFont="1" applyFill="1" applyAlignment="1">
      <alignment vertical="center"/>
    </xf>
    <xf numFmtId="41" fontId="0" fillId="36" borderId="0" xfId="0" applyNumberFormat="1" applyFill="1" applyAlignment="1">
      <alignment vertical="center"/>
    </xf>
    <xf numFmtId="41" fontId="0" fillId="25" borderId="0" xfId="0" applyNumberFormat="1" applyFill="1" applyAlignment="1">
      <alignment vertical="center"/>
    </xf>
    <xf numFmtId="0" fontId="0" fillId="25" borderId="0" xfId="0" applyFill="1" applyAlignment="1">
      <alignment vertical="center"/>
    </xf>
    <xf numFmtId="0" fontId="0" fillId="26" borderId="40" xfId="0" applyFill="1" applyBorder="1" applyAlignment="1">
      <alignment vertical="center"/>
    </xf>
    <xf numFmtId="0" fontId="0" fillId="26" borderId="72" xfId="0" applyFill="1" applyBorder="1" applyAlignment="1">
      <alignment vertical="center"/>
    </xf>
    <xf numFmtId="0" fontId="0" fillId="26" borderId="77" xfId="0" applyFill="1" applyBorder="1" applyAlignment="1">
      <alignment vertical="center"/>
    </xf>
    <xf numFmtId="43" fontId="0" fillId="37" borderId="40" xfId="0" applyNumberFormat="1" applyFill="1" applyBorder="1" applyAlignment="1">
      <alignment vertical="center"/>
    </xf>
    <xf numFmtId="0" fontId="0" fillId="25" borderId="48" xfId="0" applyFill="1" applyBorder="1" applyAlignment="1" applyProtection="1">
      <alignment horizontal="center" vertical="center"/>
      <protection locked="0"/>
    </xf>
    <xf numFmtId="41" fontId="0" fillId="25" borderId="48" xfId="0" applyNumberFormat="1" applyFill="1" applyBorder="1" applyAlignment="1" applyProtection="1">
      <alignment vertical="center"/>
      <protection locked="0"/>
    </xf>
    <xf numFmtId="0" fontId="0" fillId="25" borderId="48" xfId="0" applyFill="1" applyBorder="1" applyAlignment="1" applyProtection="1">
      <alignment vertical="center"/>
      <protection locked="0"/>
    </xf>
    <xf numFmtId="0" fontId="0" fillId="0" borderId="48" xfId="0" applyBorder="1" applyAlignment="1" applyProtection="1">
      <alignment vertical="center"/>
      <protection locked="0"/>
    </xf>
    <xf numFmtId="0" fontId="0" fillId="38" borderId="0" xfId="0" applyFill="1" applyAlignment="1">
      <alignment vertical="center"/>
    </xf>
    <xf numFmtId="0" fontId="0" fillId="28" borderId="78" xfId="0" applyFill="1" applyBorder="1" applyAlignment="1" applyProtection="1">
      <alignment vertical="center"/>
      <protection locked="0"/>
    </xf>
    <xf numFmtId="41" fontId="0" fillId="28" borderId="78" xfId="0" applyNumberFormat="1" applyFill="1" applyBorder="1" applyAlignment="1" applyProtection="1">
      <alignment vertical="center"/>
      <protection locked="0"/>
    </xf>
    <xf numFmtId="0" fontId="0" fillId="28" borderId="78" xfId="0" applyFill="1" applyBorder="1" applyAlignment="1" applyProtection="1">
      <alignment horizontal="center" vertical="center"/>
      <protection locked="0"/>
    </xf>
    <xf numFmtId="41" fontId="0" fillId="28" borderId="78" xfId="0" applyNumberFormat="1" applyFill="1" applyBorder="1" applyAlignment="1" applyProtection="1">
      <alignment horizontal="center" vertical="center"/>
      <protection locked="0"/>
    </xf>
    <xf numFmtId="0" fontId="0" fillId="36" borderId="40" xfId="0" applyFill="1" applyBorder="1" applyAlignment="1">
      <alignment vertical="center"/>
    </xf>
    <xf numFmtId="41" fontId="21" fillId="28" borderId="79" xfId="0" applyNumberFormat="1" applyFont="1" applyFill="1" applyBorder="1" applyAlignment="1">
      <alignment vertical="center"/>
    </xf>
    <xf numFmtId="43" fontId="0" fillId="36" borderId="40" xfId="0" applyNumberFormat="1" applyFill="1" applyBorder="1" applyAlignment="1">
      <alignment vertical="center"/>
    </xf>
    <xf numFmtId="41" fontId="35" fillId="28" borderId="80" xfId="0" applyNumberFormat="1" applyFont="1" applyFill="1" applyBorder="1" applyAlignment="1">
      <alignment vertical="center"/>
    </xf>
    <xf numFmtId="41" fontId="15" fillId="28" borderId="81" xfId="0" applyNumberFormat="1" applyFont="1" applyFill="1" applyBorder="1" applyAlignment="1">
      <alignment vertical="center"/>
    </xf>
    <xf numFmtId="41" fontId="36" fillId="28" borderId="82" xfId="0" applyNumberFormat="1" applyFont="1" applyFill="1" applyBorder="1" applyAlignment="1">
      <alignment vertical="center"/>
    </xf>
    <xf numFmtId="41" fontId="0" fillId="0" borderId="83" xfId="0" applyNumberFormat="1" applyBorder="1" applyAlignment="1">
      <alignment vertical="center"/>
    </xf>
    <xf numFmtId="0" fontId="0" fillId="0" borderId="72" xfId="0" applyBorder="1" applyAlignment="1">
      <alignment vertical="center"/>
    </xf>
    <xf numFmtId="41" fontId="0" fillId="26" borderId="84" xfId="0" applyNumberFormat="1" applyFill="1" applyBorder="1" applyAlignment="1">
      <alignment vertical="center"/>
    </xf>
    <xf numFmtId="0" fontId="33" fillId="26" borderId="0" xfId="0" applyFont="1" applyFill="1" applyAlignment="1">
      <alignment vertical="center"/>
    </xf>
    <xf numFmtId="38" fontId="0" fillId="26" borderId="85" xfId="34" applyFont="1" applyFill="1" applyBorder="1" applyAlignment="1" applyProtection="1">
      <alignment vertical="center"/>
    </xf>
    <xf numFmtId="0" fontId="0" fillId="39" borderId="0" xfId="0" applyFill="1" applyAlignment="1">
      <alignment vertical="center"/>
    </xf>
    <xf numFmtId="10" fontId="0" fillId="39" borderId="0" xfId="28" applyNumberFormat="1" applyFont="1" applyFill="1" applyAlignment="1" applyProtection="1">
      <alignment vertical="center"/>
    </xf>
    <xf numFmtId="0" fontId="0" fillId="40" borderId="0" xfId="0" applyFill="1" applyAlignment="1">
      <alignment vertical="center"/>
    </xf>
    <xf numFmtId="10" fontId="0" fillId="40" borderId="0" xfId="28" applyNumberFormat="1" applyFont="1" applyFill="1" applyAlignment="1" applyProtection="1">
      <alignment vertical="center"/>
    </xf>
    <xf numFmtId="0" fontId="0" fillId="33" borderId="10" xfId="0" applyFill="1" applyBorder="1" applyAlignment="1">
      <alignment horizontal="center" vertical="center"/>
    </xf>
    <xf numFmtId="2" fontId="0" fillId="0" borderId="70" xfId="0" applyNumberFormat="1" applyBorder="1" applyAlignment="1" applyProtection="1">
      <alignment vertical="center"/>
      <protection locked="0"/>
    </xf>
    <xf numFmtId="10" fontId="0" fillId="33" borderId="86" xfId="28" applyNumberFormat="1" applyFont="1" applyFill="1" applyBorder="1" applyAlignment="1" applyProtection="1">
      <alignment vertical="center"/>
    </xf>
    <xf numFmtId="2" fontId="4" fillId="31" borderId="87" xfId="28" applyNumberFormat="1" applyFont="1" applyFill="1" applyBorder="1" applyAlignment="1" applyProtection="1">
      <alignment vertical="center"/>
    </xf>
    <xf numFmtId="10" fontId="4" fillId="30" borderId="87" xfId="28" applyNumberFormat="1" applyFont="1" applyFill="1" applyBorder="1" applyAlignment="1" applyProtection="1">
      <alignment vertical="center"/>
    </xf>
    <xf numFmtId="10" fontId="0" fillId="33" borderId="88" xfId="0" applyNumberFormat="1" applyFill="1" applyBorder="1" applyAlignment="1">
      <alignment vertical="center"/>
    </xf>
    <xf numFmtId="0" fontId="0" fillId="0" borderId="89" xfId="0" applyBorder="1" applyAlignment="1">
      <alignment vertical="center"/>
    </xf>
    <xf numFmtId="10" fontId="0" fillId="0" borderId="0" xfId="28" applyNumberFormat="1" applyFont="1" applyAlignment="1" applyProtection="1">
      <alignment vertical="center"/>
    </xf>
    <xf numFmtId="10" fontId="4" fillId="30" borderId="0" xfId="28" applyNumberFormat="1" applyFont="1" applyFill="1" applyAlignment="1" applyProtection="1">
      <alignment vertical="center"/>
    </xf>
    <xf numFmtId="2" fontId="4" fillId="31" borderId="0" xfId="28" applyNumberFormat="1" applyFont="1" applyFill="1" applyAlignment="1" applyProtection="1">
      <alignment vertical="center"/>
    </xf>
    <xf numFmtId="10" fontId="0" fillId="37" borderId="88" xfId="28" applyNumberFormat="1" applyFont="1" applyFill="1" applyBorder="1" applyAlignment="1" applyProtection="1">
      <alignment vertical="center"/>
    </xf>
    <xf numFmtId="43" fontId="0" fillId="25" borderId="88" xfId="0" applyNumberFormat="1" applyFill="1" applyBorder="1" applyAlignment="1">
      <alignment vertical="center"/>
    </xf>
    <xf numFmtId="0" fontId="0" fillId="0" borderId="70" xfId="0" applyBorder="1" applyAlignment="1" applyProtection="1">
      <alignment horizontal="center" vertical="center"/>
      <protection locked="0"/>
    </xf>
    <xf numFmtId="0" fontId="0" fillId="0" borderId="62" xfId="0" applyBorder="1" applyAlignment="1">
      <alignment horizontal="center" vertical="center"/>
    </xf>
    <xf numFmtId="0" fontId="0" fillId="0" borderId="54" xfId="0" applyBorder="1" applyAlignment="1">
      <alignment horizontal="center" vertical="center"/>
    </xf>
    <xf numFmtId="0" fontId="0" fillId="0" borderId="70" xfId="0" applyBorder="1" applyAlignment="1" applyProtection="1">
      <alignment horizontal="right" vertical="center"/>
      <protection locked="0"/>
    </xf>
    <xf numFmtId="9" fontId="0" fillId="0" borderId="70" xfId="28" applyFont="1" applyBorder="1" applyAlignment="1" applyProtection="1">
      <alignment vertical="center"/>
      <protection locked="0"/>
    </xf>
    <xf numFmtId="182" fontId="0" fillId="0" borderId="0" xfId="0" applyNumberFormat="1" applyAlignment="1">
      <alignment vertical="center"/>
    </xf>
    <xf numFmtId="41" fontId="0" fillId="0" borderId="48" xfId="0" applyNumberFormat="1" applyBorder="1" applyAlignment="1" applyProtection="1">
      <alignment horizontal="right" vertical="center"/>
      <protection locked="0"/>
    </xf>
    <xf numFmtId="0" fontId="34" fillId="0" borderId="0" xfId="0" applyFont="1" applyAlignment="1">
      <alignment horizontal="left" vertical="top" wrapText="1" shrinkToFit="1"/>
    </xf>
    <xf numFmtId="0" fontId="27" fillId="0" borderId="19" xfId="0" applyFont="1" applyBorder="1" applyAlignment="1">
      <alignment horizontal="center"/>
    </xf>
    <xf numFmtId="0" fontId="27" fillId="0" borderId="38" xfId="0" applyFont="1" applyBorder="1"/>
    <xf numFmtId="183" fontId="27" fillId="0" borderId="29" xfId="0" applyNumberFormat="1" applyFont="1" applyBorder="1"/>
    <xf numFmtId="0" fontId="30" fillId="0" borderId="29" xfId="0" applyFont="1" applyBorder="1" applyAlignment="1">
      <alignment horizontal="center"/>
    </xf>
    <xf numFmtId="38" fontId="28" fillId="0" borderId="24" xfId="0" applyNumberFormat="1" applyFont="1" applyBorder="1"/>
    <xf numFmtId="176" fontId="27" fillId="0" borderId="29" xfId="0" applyNumberFormat="1" applyFont="1" applyBorder="1"/>
    <xf numFmtId="176" fontId="27" fillId="0" borderId="24" xfId="0" applyNumberFormat="1" applyFont="1" applyBorder="1"/>
    <xf numFmtId="0" fontId="24" fillId="0" borderId="10" xfId="0" applyFont="1" applyBorder="1"/>
    <xf numFmtId="0" fontId="24" fillId="0" borderId="11" xfId="0" applyFont="1" applyBorder="1"/>
    <xf numFmtId="0" fontId="24" fillId="0" borderId="12" xfId="0" applyFont="1" applyBorder="1"/>
    <xf numFmtId="0" fontId="23" fillId="0" borderId="13" xfId="0" applyFont="1" applyBorder="1"/>
    <xf numFmtId="0" fontId="23" fillId="0" borderId="14" xfId="0" applyFont="1" applyBorder="1"/>
    <xf numFmtId="0" fontId="27" fillId="0" borderId="13" xfId="0" applyFont="1" applyBorder="1"/>
    <xf numFmtId="0" fontId="27" fillId="0" borderId="14" xfId="0" applyFont="1" applyBorder="1"/>
    <xf numFmtId="0" fontId="27" fillId="0" borderId="16" xfId="0" applyFont="1" applyBorder="1"/>
    <xf numFmtId="0" fontId="27" fillId="0" borderId="17" xfId="0" applyFont="1" applyBorder="1"/>
    <xf numFmtId="0" fontId="27" fillId="0" borderId="22" xfId="0" applyFont="1" applyBorder="1" applyAlignment="1">
      <alignment horizontal="center" vertical="center"/>
    </xf>
    <xf numFmtId="0" fontId="27" fillId="0" borderId="15" xfId="0" applyFont="1" applyBorder="1" applyAlignment="1">
      <alignment horizontal="center"/>
    </xf>
    <xf numFmtId="0" fontId="27" fillId="0" borderId="37" xfId="0" applyFont="1" applyBorder="1"/>
    <xf numFmtId="38" fontId="28" fillId="0" borderId="37" xfId="34" applyFont="1" applyBorder="1" applyAlignment="1"/>
    <xf numFmtId="40" fontId="27" fillId="0" borderId="37" xfId="34" applyNumberFormat="1" applyFont="1" applyBorder="1"/>
    <xf numFmtId="38" fontId="27" fillId="0" borderId="37" xfId="34" applyFont="1" applyBorder="1" applyAlignment="1"/>
    <xf numFmtId="0" fontId="27" fillId="0" borderId="38" xfId="0" applyFont="1" applyBorder="1" applyAlignment="1">
      <alignment shrinkToFit="1"/>
    </xf>
    <xf numFmtId="0" fontId="27" fillId="0" borderId="31" xfId="0" applyFont="1" applyBorder="1" applyAlignment="1">
      <alignment horizontal="left"/>
    </xf>
    <xf numFmtId="0" fontId="27" fillId="0" borderId="33" xfId="0" applyFont="1" applyBorder="1"/>
    <xf numFmtId="41" fontId="27" fillId="0" borderId="33" xfId="34" applyNumberFormat="1" applyFont="1" applyBorder="1" applyAlignment="1"/>
    <xf numFmtId="40" fontId="27" fillId="0" borderId="33" xfId="34" applyNumberFormat="1" applyFont="1" applyBorder="1"/>
    <xf numFmtId="38" fontId="27" fillId="0" borderId="33" xfId="34" applyFont="1" applyBorder="1" applyAlignment="1"/>
    <xf numFmtId="183" fontId="27" fillId="0" borderId="34" xfId="0" applyNumberFormat="1" applyFont="1" applyBorder="1" applyAlignment="1">
      <alignment horizontal="left"/>
    </xf>
    <xf numFmtId="0" fontId="27" fillId="0" borderId="28" xfId="0" applyFont="1" applyBorder="1" applyAlignment="1">
      <alignment shrinkToFit="1"/>
    </xf>
    <xf numFmtId="184" fontId="27" fillId="0" borderId="28" xfId="34" applyNumberFormat="1" applyFont="1" applyBorder="1" applyAlignment="1">
      <alignment shrinkToFit="1"/>
    </xf>
    <xf numFmtId="0" fontId="27" fillId="0" borderId="28" xfId="0" applyFont="1" applyBorder="1" applyAlignment="1">
      <alignment horizontal="center" shrinkToFit="1"/>
    </xf>
    <xf numFmtId="38" fontId="27" fillId="0" borderId="29" xfId="34" applyFont="1" applyBorder="1" applyAlignment="1">
      <alignment shrinkToFit="1"/>
    </xf>
    <xf numFmtId="0" fontId="27" fillId="0" borderId="37" xfId="0" applyFont="1" applyBorder="1" applyAlignment="1">
      <alignment shrinkToFit="1"/>
    </xf>
    <xf numFmtId="38" fontId="27" fillId="0" borderId="37" xfId="34" applyFont="1" applyBorder="1" applyAlignment="1">
      <alignment shrinkToFit="1"/>
    </xf>
    <xf numFmtId="0" fontId="27" fillId="0" borderId="37" xfId="0" applyFont="1" applyBorder="1" applyAlignment="1">
      <alignment horizontal="center" shrinkToFit="1"/>
    </xf>
    <xf numFmtId="184" fontId="27" fillId="0" borderId="37" xfId="34" applyNumberFormat="1" applyFont="1" applyBorder="1" applyAlignment="1">
      <alignment shrinkToFit="1"/>
    </xf>
    <xf numFmtId="38" fontId="27" fillId="0" borderId="38" xfId="34" applyFont="1" applyBorder="1" applyAlignment="1">
      <alignment shrinkToFit="1"/>
    </xf>
    <xf numFmtId="0" fontId="27" fillId="0" borderId="35" xfId="0" applyFont="1" applyBorder="1" applyAlignment="1">
      <alignment shrinkToFit="1"/>
    </xf>
    <xf numFmtId="0" fontId="27" fillId="0" borderId="26" xfId="0" applyFont="1" applyBorder="1" applyAlignment="1">
      <alignment shrinkToFit="1"/>
    </xf>
    <xf numFmtId="3" fontId="27" fillId="0" borderId="37" xfId="34" applyNumberFormat="1" applyFont="1" applyBorder="1" applyAlignment="1">
      <alignment shrinkToFit="1"/>
    </xf>
    <xf numFmtId="3" fontId="27" fillId="0" borderId="28" xfId="34" applyNumberFormat="1" applyFont="1" applyBorder="1" applyAlignment="1">
      <alignment shrinkToFit="1"/>
    </xf>
    <xf numFmtId="0" fontId="27" fillId="0" borderId="31" xfId="0" applyFont="1" applyBorder="1" applyAlignment="1">
      <alignment shrinkToFit="1"/>
    </xf>
    <xf numFmtId="0" fontId="27" fillId="0" borderId="33" xfId="0" applyFont="1" applyBorder="1" applyAlignment="1">
      <alignment shrinkToFit="1"/>
    </xf>
    <xf numFmtId="3" fontId="27" fillId="0" borderId="33" xfId="34" applyNumberFormat="1" applyFont="1" applyBorder="1" applyAlignment="1">
      <alignment shrinkToFit="1"/>
    </xf>
    <xf numFmtId="0" fontId="27" fillId="0" borderId="33" xfId="0" applyFont="1" applyBorder="1" applyAlignment="1">
      <alignment horizontal="center" shrinkToFit="1"/>
    </xf>
    <xf numFmtId="184" fontId="27" fillId="0" borderId="33" xfId="34" applyNumberFormat="1" applyFont="1" applyBorder="1" applyAlignment="1">
      <alignment shrinkToFit="1"/>
    </xf>
    <xf numFmtId="38" fontId="27" fillId="0" borderId="33" xfId="34" applyFont="1" applyBorder="1" applyAlignment="1">
      <alignment shrinkToFit="1"/>
    </xf>
    <xf numFmtId="38" fontId="27" fillId="0" borderId="34" xfId="34" applyFont="1" applyBorder="1" applyAlignment="1">
      <alignment shrinkToFit="1"/>
    </xf>
    <xf numFmtId="41" fontId="27" fillId="41" borderId="33" xfId="34" applyNumberFormat="1" applyFont="1" applyFill="1" applyBorder="1" applyAlignment="1"/>
    <xf numFmtId="183" fontId="27" fillId="41" borderId="34" xfId="0" applyNumberFormat="1" applyFont="1" applyFill="1" applyBorder="1" applyAlignment="1">
      <alignment horizontal="left"/>
    </xf>
    <xf numFmtId="0" fontId="24" fillId="0" borderId="11" xfId="0" applyFont="1" applyBorder="1" applyAlignment="1">
      <alignment horizontal="center"/>
    </xf>
    <xf numFmtId="0" fontId="25" fillId="0" borderId="0" xfId="0" applyFont="1" applyAlignment="1">
      <alignment horizontal="left" vertical="center"/>
    </xf>
    <xf numFmtId="37" fontId="26" fillId="0" borderId="0" xfId="0" applyNumberFormat="1" applyFont="1" applyAlignment="1">
      <alignment horizontal="right" vertical="center"/>
    </xf>
    <xf numFmtId="0" fontId="26" fillId="0" borderId="0" xfId="0" applyFont="1" applyAlignment="1">
      <alignment horizontal="center" vertical="center"/>
    </xf>
    <xf numFmtId="0" fontId="26" fillId="0" borderId="0" xfId="0" applyFont="1" applyAlignment="1">
      <alignment vertical="center"/>
    </xf>
    <xf numFmtId="0" fontId="26" fillId="0" borderId="14" xfId="0" applyFont="1" applyBorder="1" applyAlignment="1">
      <alignment vertical="center"/>
    </xf>
    <xf numFmtId="0" fontId="27" fillId="0" borderId="43" xfId="0" applyFont="1" applyBorder="1" applyAlignment="1">
      <alignment horizontal="center" vertical="center"/>
    </xf>
    <xf numFmtId="0" fontId="27" fillId="0" borderId="18" xfId="0" applyFont="1" applyBorder="1" applyAlignment="1">
      <alignment horizontal="center" vertical="center"/>
    </xf>
    <xf numFmtId="0" fontId="27" fillId="0" borderId="44" xfId="0" applyFont="1" applyBorder="1" applyAlignment="1">
      <alignment horizontal="center" vertical="center"/>
    </xf>
    <xf numFmtId="0" fontId="27" fillId="0" borderId="46" xfId="0" applyFont="1" applyBorder="1" applyAlignment="1">
      <alignment horizontal="center" vertical="center"/>
    </xf>
    <xf numFmtId="0" fontId="24" fillId="0" borderId="0" xfId="0" applyFont="1" applyAlignment="1">
      <alignment horizontal="left" vertical="center" wrapText="1"/>
    </xf>
    <xf numFmtId="0" fontId="24" fillId="0" borderId="14" xfId="0" applyFont="1" applyBorder="1" applyAlignment="1">
      <alignment horizontal="left" vertical="center" wrapText="1"/>
    </xf>
    <xf numFmtId="0" fontId="24" fillId="0" borderId="0" xfId="0" applyFont="1" applyAlignment="1">
      <alignment vertical="center"/>
    </xf>
    <xf numFmtId="0" fontId="27" fillId="0" borderId="42" xfId="0" applyFont="1" applyBorder="1" applyAlignment="1">
      <alignment horizontal="center" vertical="center"/>
    </xf>
    <xf numFmtId="0" fontId="27" fillId="0" borderId="45" xfId="0" applyFont="1" applyBorder="1" applyAlignment="1">
      <alignment horizontal="center" vertical="center"/>
    </xf>
    <xf numFmtId="0" fontId="29" fillId="0" borderId="41" xfId="0" applyFont="1" applyBorder="1" applyAlignment="1">
      <alignment horizontal="center" vertical="center"/>
    </xf>
    <xf numFmtId="0" fontId="29" fillId="0" borderId="90" xfId="0" applyFont="1" applyBorder="1" applyAlignment="1">
      <alignment horizontal="center" vertical="center"/>
    </xf>
    <xf numFmtId="0" fontId="29" fillId="0" borderId="47" xfId="0" applyFont="1" applyBorder="1" applyAlignment="1">
      <alignment horizontal="center" vertical="center"/>
    </xf>
    <xf numFmtId="0" fontId="29" fillId="0" borderId="91" xfId="0" applyFont="1" applyBorder="1" applyAlignment="1">
      <alignment horizontal="center" vertical="center"/>
    </xf>
    <xf numFmtId="0" fontId="29" fillId="0" borderId="43" xfId="0" applyFont="1" applyBorder="1" applyAlignment="1">
      <alignment horizontal="center" vertical="center"/>
    </xf>
    <xf numFmtId="0" fontId="29" fillId="0" borderId="18" xfId="0" applyFont="1" applyBorder="1" applyAlignment="1">
      <alignment horizontal="center" vertical="center"/>
    </xf>
    <xf numFmtId="0" fontId="29" fillId="0" borderId="44" xfId="0" applyFont="1" applyBorder="1" applyAlignment="1">
      <alignment horizontal="center" vertical="center"/>
    </xf>
    <xf numFmtId="0" fontId="29" fillId="0" borderId="46" xfId="0" applyFont="1" applyBorder="1" applyAlignment="1">
      <alignment horizontal="center" vertical="center"/>
    </xf>
    <xf numFmtId="0" fontId="29" fillId="0" borderId="68" xfId="0" applyFont="1" applyBorder="1" applyAlignment="1">
      <alignment horizontal="center" vertical="center"/>
    </xf>
    <xf numFmtId="0" fontId="29" fillId="0" borderId="51" xfId="0" applyFont="1" applyBorder="1" applyAlignment="1">
      <alignment horizontal="center" vertical="center"/>
    </xf>
    <xf numFmtId="0" fontId="29" fillId="0" borderId="37" xfId="0" applyFont="1" applyBorder="1" applyAlignment="1">
      <alignment horizontal="center" vertical="center"/>
    </xf>
    <xf numFmtId="0" fontId="29" fillId="0" borderId="33" xfId="0" applyFont="1" applyBorder="1" applyAlignment="1">
      <alignment horizontal="center" vertical="center"/>
    </xf>
    <xf numFmtId="0" fontId="32" fillId="0" borderId="0" xfId="0" applyFont="1" applyAlignment="1">
      <alignment horizontal="center" vertical="center"/>
    </xf>
    <xf numFmtId="0" fontId="27" fillId="0" borderId="36" xfId="0" applyFont="1" applyBorder="1" applyAlignment="1">
      <alignment horizontal="center" vertical="center"/>
    </xf>
    <xf numFmtId="0" fontId="27" fillId="0" borderId="12" xfId="0" applyFont="1" applyBorder="1" applyAlignment="1">
      <alignment horizontal="center" vertical="center"/>
    </xf>
    <xf numFmtId="0" fontId="27" fillId="0" borderId="32" xfId="0" applyFont="1" applyBorder="1" applyAlignment="1">
      <alignment horizontal="center" vertical="center"/>
    </xf>
    <xf numFmtId="0" fontId="27" fillId="0" borderId="17" xfId="0" applyFont="1" applyBorder="1" applyAlignment="1">
      <alignment horizontal="center" vertical="center"/>
    </xf>
    <xf numFmtId="0" fontId="27" fillId="0" borderId="41" xfId="0" applyFont="1" applyBorder="1" applyAlignment="1">
      <alignment horizontal="center" vertical="center"/>
    </xf>
    <xf numFmtId="0" fontId="27" fillId="0" borderId="90" xfId="0" applyFont="1" applyBorder="1" applyAlignment="1">
      <alignment horizontal="center" vertical="center"/>
    </xf>
    <xf numFmtId="0" fontId="27" fillId="0" borderId="47" xfId="0" applyFont="1" applyBorder="1" applyAlignment="1">
      <alignment horizontal="center" vertical="center"/>
    </xf>
    <xf numFmtId="0" fontId="27" fillId="0" borderId="91" xfId="0" applyFont="1" applyBorder="1" applyAlignment="1">
      <alignment horizontal="center" vertical="center"/>
    </xf>
    <xf numFmtId="0" fontId="0" fillId="25" borderId="50" xfId="0" applyFill="1" applyBorder="1" applyAlignment="1" applyProtection="1">
      <alignment horizontal="center" vertical="center"/>
      <protection locked="0"/>
    </xf>
    <xf numFmtId="0" fontId="0" fillId="25" borderId="57" xfId="0" applyFill="1" applyBorder="1" applyAlignment="1" applyProtection="1">
      <alignment horizontal="center" vertical="center"/>
      <protection locked="0"/>
    </xf>
    <xf numFmtId="0" fontId="0" fillId="0" borderId="42" xfId="0" applyBorder="1" applyAlignment="1" applyProtection="1">
      <alignment vertical="center" shrinkToFit="1"/>
      <protection locked="0"/>
    </xf>
    <xf numFmtId="0" fontId="0" fillId="0" borderId="60" xfId="0" applyBorder="1" applyAlignment="1" applyProtection="1">
      <alignment vertical="center" shrinkToFit="1"/>
      <protection locked="0"/>
    </xf>
    <xf numFmtId="0" fontId="34" fillId="0" borderId="0" xfId="0" applyFont="1" applyAlignment="1" applyProtection="1">
      <alignment vertical="top" wrapText="1"/>
      <protection locked="0"/>
    </xf>
    <xf numFmtId="0" fontId="34" fillId="0" borderId="0" xfId="0" applyFont="1" applyAlignment="1">
      <alignment horizontal="left" vertical="top" wrapText="1" shrinkToFit="1"/>
    </xf>
    <xf numFmtId="0" fontId="27" fillId="0" borderId="0" xfId="0" applyFont="1" applyBorder="1"/>
    <xf numFmtId="0" fontId="27" fillId="0" borderId="0" xfId="0" applyFont="1" applyBorder="1" applyAlignment="1">
      <alignment shrinkToFit="1"/>
    </xf>
    <xf numFmtId="3" fontId="27" fillId="0" borderId="0" xfId="34" applyNumberFormat="1" applyFont="1" applyBorder="1" applyAlignment="1">
      <alignment shrinkToFit="1"/>
    </xf>
    <xf numFmtId="0" fontId="27" fillId="0" borderId="0" xfId="0" applyFont="1" applyBorder="1" applyAlignment="1">
      <alignment horizontal="center" shrinkToFit="1"/>
    </xf>
    <xf numFmtId="184" fontId="27" fillId="0" borderId="0" xfId="34" applyNumberFormat="1" applyFont="1" applyBorder="1" applyAlignment="1">
      <alignment shrinkToFit="1"/>
    </xf>
    <xf numFmtId="38" fontId="27" fillId="0" borderId="0" xfId="34" applyFont="1" applyBorder="1" applyAlignment="1">
      <alignment shrinkToFit="1"/>
    </xf>
    <xf numFmtId="0" fontId="23" fillId="0" borderId="0" xfId="0" applyFont="1" applyBorder="1"/>
    <xf numFmtId="0" fontId="27" fillId="0" borderId="11" xfId="0" applyFont="1" applyBorder="1"/>
    <xf numFmtId="0" fontId="27" fillId="0" borderId="11" xfId="0" applyFont="1" applyBorder="1" applyAlignment="1">
      <alignment shrinkToFit="1"/>
    </xf>
    <xf numFmtId="3" fontId="27" fillId="0" borderId="11" xfId="34" applyNumberFormat="1" applyFont="1" applyBorder="1" applyAlignment="1">
      <alignment shrinkToFit="1"/>
    </xf>
    <xf numFmtId="0" fontId="27" fillId="0" borderId="11" xfId="0" applyFont="1" applyBorder="1" applyAlignment="1">
      <alignment horizontal="center" shrinkToFit="1"/>
    </xf>
    <xf numFmtId="184" fontId="27" fillId="0" borderId="11" xfId="34" applyNumberFormat="1" applyFont="1" applyBorder="1" applyAlignment="1">
      <alignment shrinkToFit="1"/>
    </xf>
    <xf numFmtId="38" fontId="27" fillId="0" borderId="11" xfId="34" applyFont="1" applyBorder="1" applyAlignment="1">
      <alignment shrinkToFit="1"/>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28" builtinId="5"/>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標準 2" xfId="43" xr:uid="{00000000-0005-0000-0000-00002B000000}"/>
    <cellStyle name="標準 3" xfId="47" xr:uid="{9093BC67-7633-4A1B-8172-8DF5DF7C80F4}"/>
    <cellStyle name="標準 4" xfId="48" xr:uid="{B9DC66C1-BC8D-4998-A324-54ECADF4C6B1}"/>
    <cellStyle name="標準 5" xfId="49" xr:uid="{177FAA74-AEFE-4A1D-B474-67CD11EAA6A0}"/>
    <cellStyle name="別紙明細" xfId="44" xr:uid="{00000000-0005-0000-0000-00002C000000}"/>
    <cellStyle name="未定義" xfId="45" xr:uid="{00000000-0005-0000-0000-00002D000000}"/>
    <cellStyle name="良い" xfId="46" builtinId="26" customBuiltin="1"/>
  </cellStyles>
  <dxfs count="9">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colors>
    <mruColors>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D244"/>
  <sheetViews>
    <sheetView view="pageBreakPreview" topLeftCell="A2" zoomScale="80" zoomScaleNormal="100" zoomScaleSheetLayoutView="80" workbookViewId="0">
      <pane xSplit="1" ySplit="3" topLeftCell="B5" activePane="bottomRight" state="frozen"/>
      <selection pane="topRight" activeCell="A2" sqref="A2"/>
      <selection pane="bottomLeft" activeCell="A2" sqref="A2"/>
      <selection pane="bottomRight" activeCell="G27" sqref="G27"/>
    </sheetView>
  </sheetViews>
  <sheetFormatPr defaultColWidth="9" defaultRowHeight="13.2"/>
  <cols>
    <col min="1" max="1" width="3.6640625" style="42" customWidth="1"/>
    <col min="2" max="2" width="2.109375" style="42" customWidth="1"/>
    <col min="3" max="3" width="12.6640625" style="42" customWidth="1"/>
    <col min="4" max="4" width="15.6640625" style="42" customWidth="1"/>
    <col min="5" max="5" width="8.109375" style="42" bestFit="1" customWidth="1"/>
    <col min="6" max="6" width="3.6640625" style="42" customWidth="1"/>
    <col min="7" max="7" width="8.109375" style="42" customWidth="1"/>
    <col min="8" max="8" width="11.88671875" style="42" customWidth="1"/>
    <col min="9" max="9" width="6.77734375" style="42" customWidth="1"/>
    <col min="10" max="10" width="11.88671875" style="42" customWidth="1"/>
    <col min="11" max="11" width="11.21875" style="42" customWidth="1"/>
    <col min="12" max="12" width="2.6640625" style="42" customWidth="1"/>
    <col min="13" max="14" width="10.6640625" style="42" customWidth="1"/>
    <col min="15" max="15" width="2.6640625" style="42" customWidth="1"/>
    <col min="16" max="16" width="2.109375" style="42" customWidth="1"/>
    <col min="17" max="17" width="12.6640625" style="42" customWidth="1"/>
    <col min="18" max="18" width="15.6640625" style="42" customWidth="1"/>
    <col min="19" max="19" width="3.6640625" style="42" customWidth="1"/>
    <col min="20" max="20" width="5.109375" style="42" customWidth="1"/>
    <col min="21" max="21" width="9.6640625" style="42" customWidth="1"/>
    <col min="22" max="22" width="5.109375" style="42" customWidth="1"/>
    <col min="23" max="23" width="9.77734375" style="42" customWidth="1"/>
    <col min="24" max="24" width="5.109375" style="42" customWidth="1"/>
    <col min="25" max="28" width="9.77734375" style="42" customWidth="1"/>
    <col min="29" max="29" width="4.6640625" style="42" customWidth="1"/>
    <col min="30" max="30" width="10.77734375" style="42" customWidth="1"/>
    <col min="31" max="31" width="9" style="42" bestFit="1"/>
    <col min="32" max="16384" width="9" style="42"/>
  </cols>
  <sheetData>
    <row r="2" spans="1:30">
      <c r="A2" s="43"/>
      <c r="B2" s="344" t="s">
        <v>12</v>
      </c>
      <c r="C2" s="345"/>
      <c r="D2" s="348" t="s">
        <v>145</v>
      </c>
      <c r="E2" s="348" t="s">
        <v>82</v>
      </c>
      <c r="F2" s="348" t="s">
        <v>24</v>
      </c>
      <c r="G2" s="348" t="s">
        <v>136</v>
      </c>
      <c r="H2" s="348" t="s">
        <v>60</v>
      </c>
      <c r="I2" s="348" t="s">
        <v>102</v>
      </c>
      <c r="J2" s="348"/>
      <c r="K2" s="350" t="s">
        <v>79</v>
      </c>
      <c r="L2" s="44"/>
      <c r="M2" s="356" t="s">
        <v>115</v>
      </c>
      <c r="N2" s="356" t="s">
        <v>18</v>
      </c>
      <c r="O2" s="44"/>
      <c r="P2" s="344" t="s">
        <v>12</v>
      </c>
      <c r="Q2" s="345"/>
      <c r="R2" s="348" t="s">
        <v>145</v>
      </c>
      <c r="S2" s="348" t="s">
        <v>24</v>
      </c>
      <c r="T2" s="348" t="s">
        <v>104</v>
      </c>
      <c r="U2" s="348"/>
      <c r="V2" s="348" t="s">
        <v>85</v>
      </c>
      <c r="W2" s="348"/>
      <c r="X2" s="348" t="s">
        <v>48</v>
      </c>
      <c r="Y2" s="348"/>
      <c r="Z2" s="352" t="s">
        <v>105</v>
      </c>
      <c r="AA2" s="353"/>
      <c r="AB2" s="345"/>
      <c r="AC2" s="354" t="s">
        <v>90</v>
      </c>
      <c r="AD2" s="350" t="s">
        <v>73</v>
      </c>
    </row>
    <row r="3" spans="1:30">
      <c r="A3" s="43"/>
      <c r="B3" s="346"/>
      <c r="C3" s="347"/>
      <c r="D3" s="349"/>
      <c r="E3" s="349"/>
      <c r="F3" s="349"/>
      <c r="G3" s="349"/>
      <c r="H3" s="349"/>
      <c r="I3" s="45" t="s">
        <v>82</v>
      </c>
      <c r="J3" s="45" t="s">
        <v>60</v>
      </c>
      <c r="K3" s="351"/>
      <c r="L3" s="44"/>
      <c r="M3" s="356"/>
      <c r="N3" s="356"/>
      <c r="O3" s="44"/>
      <c r="P3" s="346"/>
      <c r="Q3" s="347"/>
      <c r="R3" s="349"/>
      <c r="S3" s="349"/>
      <c r="T3" s="45" t="s">
        <v>159</v>
      </c>
      <c r="U3" s="46">
        <v>39539</v>
      </c>
      <c r="V3" s="45" t="s">
        <v>159</v>
      </c>
      <c r="W3" s="45" t="s">
        <v>155</v>
      </c>
      <c r="X3" s="45" t="s">
        <v>159</v>
      </c>
      <c r="Y3" s="45" t="s">
        <v>155</v>
      </c>
      <c r="Z3" s="47"/>
      <c r="AA3" s="47"/>
      <c r="AB3" s="47"/>
      <c r="AC3" s="355"/>
      <c r="AD3" s="351"/>
    </row>
    <row r="4" spans="1:30" ht="13.5" hidden="1" customHeight="1">
      <c r="A4" s="43"/>
      <c r="B4" s="48"/>
      <c r="C4" s="48"/>
      <c r="D4" s="48"/>
      <c r="E4" s="48"/>
      <c r="F4" s="48"/>
      <c r="G4" s="48"/>
      <c r="H4" s="48"/>
      <c r="I4" s="48"/>
      <c r="J4" s="48"/>
      <c r="K4" s="48"/>
      <c r="L4" s="44"/>
      <c r="M4" s="49" t="e">
        <f>IF(G4=0,#REF!,G4)</f>
        <v>#REF!</v>
      </c>
      <c r="N4" s="49"/>
      <c r="O4" s="44"/>
      <c r="P4" s="48"/>
      <c r="Q4" s="48"/>
      <c r="R4" s="48"/>
      <c r="S4" s="48"/>
      <c r="T4" s="48"/>
      <c r="U4" s="48"/>
      <c r="V4" s="48"/>
      <c r="W4" s="48"/>
      <c r="X4" s="48"/>
      <c r="Y4" s="48"/>
      <c r="Z4" s="48"/>
      <c r="AA4" s="48"/>
      <c r="AB4" s="48"/>
      <c r="AC4" s="48"/>
      <c r="AD4" s="48"/>
    </row>
    <row r="5" spans="1:30">
      <c r="A5" s="43"/>
      <c r="B5" s="50"/>
      <c r="C5" s="51"/>
      <c r="D5" s="52"/>
      <c r="E5" s="53"/>
      <c r="F5" s="54"/>
      <c r="G5" s="52"/>
      <c r="H5" s="52"/>
      <c r="I5" s="52"/>
      <c r="J5" s="52"/>
      <c r="K5" s="55"/>
      <c r="L5" s="44"/>
      <c r="M5" s="49"/>
      <c r="N5" s="49">
        <f>IF(H5=0,H6,H5)</f>
        <v>0</v>
      </c>
      <c r="O5" s="44"/>
      <c r="P5" s="50" t="str">
        <f>IF(B5="","",B5)</f>
        <v/>
      </c>
      <c r="Q5" s="51" t="str">
        <f>IF(C5="","",C5)</f>
        <v/>
      </c>
      <c r="R5" s="52" t="str">
        <f>IF(D5="","",D5)</f>
        <v/>
      </c>
      <c r="S5" s="54" t="str">
        <f>IF(F5="","",F5)</f>
        <v/>
      </c>
      <c r="T5" s="56"/>
      <c r="U5" s="57"/>
      <c r="V5" s="52"/>
      <c r="W5" s="57"/>
      <c r="X5" s="57"/>
      <c r="Y5" s="57"/>
      <c r="Z5" s="58"/>
      <c r="AA5" s="58"/>
      <c r="AB5" s="58"/>
      <c r="AC5" s="59"/>
      <c r="AD5" s="60"/>
    </row>
    <row r="6" spans="1:30">
      <c r="A6" s="43">
        <f>$A$4+1</f>
        <v>1</v>
      </c>
      <c r="B6" s="61" t="e">
        <f>TRIM(#REF!)</f>
        <v>#REF!</v>
      </c>
      <c r="C6" s="62"/>
      <c r="D6" s="63"/>
      <c r="E6" s="64"/>
      <c r="F6" s="65"/>
      <c r="G6" s="66"/>
      <c r="H6" s="66"/>
      <c r="I6" s="63"/>
      <c r="J6" s="63"/>
      <c r="K6" s="67"/>
      <c r="L6" s="44"/>
      <c r="M6" s="49">
        <f>H6</f>
        <v>0</v>
      </c>
      <c r="N6" s="49"/>
      <c r="O6" s="44"/>
      <c r="P6" s="61" t="e">
        <f t="shared" ref="P6:P15" si="0">IF(B6="","",B6)</f>
        <v>#REF!</v>
      </c>
      <c r="Q6" s="62"/>
      <c r="R6" s="63"/>
      <c r="S6" s="65"/>
      <c r="T6" s="68"/>
      <c r="U6" s="69"/>
      <c r="V6" s="63"/>
      <c r="W6" s="69"/>
      <c r="X6" s="69"/>
      <c r="Y6" s="69"/>
      <c r="Z6" s="70"/>
      <c r="AA6" s="70"/>
      <c r="AB6" s="70"/>
      <c r="AC6" s="71">
        <v>1</v>
      </c>
      <c r="AD6" s="72">
        <f>IF(MIN(U6,W6,Y6)&lt;&gt;0,MIN(U6,W6,Y6),IF(MIN(Z6,AA6,AB6)*AC6&gt;9999,ROUNDDOWN(MIN(Z6,AA6,AB6)*AC6,-2),ROUNDDOWN(MIN(Z6,AA6,AB6)*AC6,-1)))</f>
        <v>0</v>
      </c>
    </row>
    <row r="7" spans="1:30">
      <c r="A7" s="43"/>
      <c r="B7" s="73"/>
      <c r="C7" s="74"/>
      <c r="D7" s="75"/>
      <c r="E7" s="76"/>
      <c r="F7" s="77"/>
      <c r="G7" s="75"/>
      <c r="H7" s="75"/>
      <c r="I7" s="75"/>
      <c r="J7" s="75"/>
      <c r="K7" s="78"/>
      <c r="L7" s="44"/>
      <c r="M7" s="49"/>
      <c r="N7" s="49" t="str">
        <f>IF(H7=0,H8,H7)</f>
        <v/>
      </c>
      <c r="O7" s="2"/>
      <c r="P7" s="73" t="str">
        <f t="shared" si="0"/>
        <v/>
      </c>
      <c r="Q7" s="74" t="str">
        <f>IF(C7="","",C7)</f>
        <v/>
      </c>
      <c r="R7" s="75" t="str">
        <f>IF(D7="","",D7)</f>
        <v/>
      </c>
      <c r="S7" s="77" t="str">
        <f t="shared" ref="S7:S16" si="1">IF(F7="","",F7)</f>
        <v/>
      </c>
      <c r="T7" s="79"/>
      <c r="U7" s="75"/>
      <c r="V7" s="75"/>
      <c r="W7" s="75"/>
      <c r="X7" s="75"/>
      <c r="Y7" s="75"/>
      <c r="Z7" s="80"/>
      <c r="AA7" s="80"/>
      <c r="AB7" s="80"/>
      <c r="AC7" s="59"/>
      <c r="AD7" s="60"/>
    </row>
    <row r="8" spans="1:30">
      <c r="A8" s="43">
        <f>A6+1</f>
        <v>2</v>
      </c>
      <c r="B8" s="81" t="str">
        <f>諸経費!F$5</f>
        <v>（主要な機器）</v>
      </c>
      <c r="C8" s="62"/>
      <c r="D8" s="63"/>
      <c r="E8" s="64"/>
      <c r="F8" s="65"/>
      <c r="G8" s="66" t="str">
        <f>IF(AD8=0,"",AD8)</f>
        <v/>
      </c>
      <c r="H8" s="66" t="str">
        <f>IF(AD8=0,"",INT(E8*G8))</f>
        <v/>
      </c>
      <c r="I8" s="82"/>
      <c r="J8" s="66"/>
      <c r="K8" s="67"/>
      <c r="L8" s="2"/>
      <c r="M8" s="49" t="str">
        <f>H8</f>
        <v/>
      </c>
      <c r="N8" s="49"/>
      <c r="O8" s="2"/>
      <c r="P8" s="61" t="str">
        <f t="shared" si="0"/>
        <v>（主要な機器）</v>
      </c>
      <c r="Q8" s="62"/>
      <c r="R8" s="63" t="str">
        <f t="shared" ref="R8:R17" si="2">IF(D8="","",D8)</f>
        <v/>
      </c>
      <c r="S8" s="65" t="str">
        <f t="shared" si="1"/>
        <v/>
      </c>
      <c r="T8" s="83"/>
      <c r="U8" s="84"/>
      <c r="V8" s="85"/>
      <c r="W8" s="66"/>
      <c r="X8" s="85"/>
      <c r="Y8" s="66"/>
      <c r="Z8" s="84"/>
      <c r="AA8" s="84"/>
      <c r="AB8" s="84"/>
      <c r="AC8" s="71">
        <f>AC$6</f>
        <v>1</v>
      </c>
      <c r="AD8" s="72">
        <f>IF(MIN(U8,W8,Y8)&lt;&gt;0,MIN(U8,W8,Y8),IF(MIN(Z8,AA8,AB8)*AC8&gt;9999,ROUNDDOWN(MIN(Z8,AA8,AB8)*AC8,-2),ROUNDDOWN(MIN(Z8,AA8,AB8)*AC8,-1)))</f>
        <v>0</v>
      </c>
    </row>
    <row r="9" spans="1:30">
      <c r="A9" s="43"/>
      <c r="B9" s="73"/>
      <c r="C9" s="74"/>
      <c r="D9" s="75"/>
      <c r="E9" s="76"/>
      <c r="F9" s="77"/>
      <c r="G9" s="75"/>
      <c r="H9" s="75"/>
      <c r="I9" s="75"/>
      <c r="J9" s="75"/>
      <c r="K9" s="78"/>
      <c r="L9" s="2"/>
      <c r="M9" s="49"/>
      <c r="N9" s="49" t="str">
        <f>IF(H9=0,H10,H9)</f>
        <v/>
      </c>
      <c r="O9" s="2"/>
      <c r="P9" s="73" t="str">
        <f t="shared" si="0"/>
        <v/>
      </c>
      <c r="Q9" s="74" t="str">
        <f t="shared" ref="Q9:Q18" si="3">IF(C9="","",C9)</f>
        <v/>
      </c>
      <c r="R9" s="75" t="str">
        <f t="shared" si="2"/>
        <v/>
      </c>
      <c r="S9" s="77" t="str">
        <f t="shared" si="1"/>
        <v/>
      </c>
      <c r="T9" s="79"/>
      <c r="U9" s="75"/>
      <c r="V9" s="75"/>
      <c r="W9" s="75"/>
      <c r="X9" s="75"/>
      <c r="Y9" s="75"/>
      <c r="Z9" s="80"/>
      <c r="AA9" s="80"/>
      <c r="AB9" s="80"/>
      <c r="AC9" s="59"/>
      <c r="AD9" s="60"/>
    </row>
    <row r="10" spans="1:30">
      <c r="A10" s="43">
        <f>A8+1</f>
        <v>3</v>
      </c>
      <c r="B10" s="86" t="e">
        <f>#REF!</f>
        <v>#REF!</v>
      </c>
      <c r="C10" s="62" t="e">
        <f>#REF!</f>
        <v>#REF!</v>
      </c>
      <c r="D10" s="63"/>
      <c r="E10" s="64"/>
      <c r="F10" s="65"/>
      <c r="G10" s="66" t="str">
        <f>IF(AD10=0,"",AD10)</f>
        <v/>
      </c>
      <c r="H10" s="66" t="str">
        <f>IF(AD10=0,"",INT(E10*G10))</f>
        <v/>
      </c>
      <c r="I10" s="82"/>
      <c r="J10" s="66"/>
      <c r="K10" s="67"/>
      <c r="L10" s="2"/>
      <c r="M10" s="49" t="str">
        <f>H10</f>
        <v/>
      </c>
      <c r="N10" s="49"/>
      <c r="O10" s="2"/>
      <c r="P10" s="61" t="e">
        <f t="shared" si="0"/>
        <v>#REF!</v>
      </c>
      <c r="Q10" s="62" t="e">
        <f t="shared" si="3"/>
        <v>#REF!</v>
      </c>
      <c r="R10" s="63" t="str">
        <f t="shared" si="2"/>
        <v/>
      </c>
      <c r="S10" s="65" t="str">
        <f t="shared" si="1"/>
        <v/>
      </c>
      <c r="T10" s="83"/>
      <c r="U10" s="84"/>
      <c r="V10" s="85"/>
      <c r="W10" s="66"/>
      <c r="X10" s="85"/>
      <c r="Y10" s="66"/>
      <c r="Z10" s="84"/>
      <c r="AA10" s="84"/>
      <c r="AB10" s="84"/>
      <c r="AC10" s="71">
        <f>AC$6</f>
        <v>1</v>
      </c>
      <c r="AD10" s="72">
        <f>IF(MIN(U10,W10,Y10)&lt;&gt;0,MIN(U10,W10,Y10),IF(MIN(Z10,AA10,AB10)*AC10&gt;9999,ROUNDDOWN(MIN(Z10,AA10,AB10)*AC10,-2),ROUNDDOWN(MIN(Z10,AA10,AB10)*AC10,-1)))</f>
        <v>0</v>
      </c>
    </row>
    <row r="11" spans="1:30">
      <c r="A11" s="43"/>
      <c r="B11" s="73"/>
      <c r="C11" s="74"/>
      <c r="D11" s="75"/>
      <c r="E11" s="76"/>
      <c r="F11" s="77"/>
      <c r="G11" s="75"/>
      <c r="H11" s="75"/>
      <c r="I11" s="75"/>
      <c r="J11" s="75"/>
      <c r="K11" s="78"/>
      <c r="L11" s="2"/>
      <c r="M11" s="49"/>
      <c r="N11" s="49" t="str">
        <f>IF(H11=0,H12,H11)</f>
        <v/>
      </c>
      <c r="O11" s="2"/>
      <c r="P11" s="73" t="str">
        <f t="shared" si="0"/>
        <v/>
      </c>
      <c r="Q11" s="74" t="str">
        <f t="shared" si="3"/>
        <v/>
      </c>
      <c r="R11" s="75" t="str">
        <f t="shared" si="2"/>
        <v/>
      </c>
      <c r="S11" s="77" t="str">
        <f t="shared" si="1"/>
        <v/>
      </c>
      <c r="T11" s="79"/>
      <c r="U11" s="75"/>
      <c r="V11" s="75"/>
      <c r="W11" s="75"/>
      <c r="X11" s="75"/>
      <c r="Y11" s="75"/>
      <c r="Z11" s="80"/>
      <c r="AA11" s="80"/>
      <c r="AB11" s="80"/>
      <c r="AC11" s="59"/>
      <c r="AD11" s="60"/>
    </row>
    <row r="12" spans="1:30">
      <c r="A12" s="43">
        <f>A10+1</f>
        <v>4</v>
      </c>
      <c r="B12" s="61">
        <v>1</v>
      </c>
      <c r="C12" s="62" t="s">
        <v>16</v>
      </c>
      <c r="D12" s="63"/>
      <c r="E12" s="64"/>
      <c r="F12" s="65"/>
      <c r="G12" s="66" t="str">
        <f>IF(AD12=0,"",AD12)</f>
        <v/>
      </c>
      <c r="H12" s="66" t="str">
        <f>IF(AD12=0,"",INT(E12*G12))</f>
        <v/>
      </c>
      <c r="I12" s="82"/>
      <c r="J12" s="66"/>
      <c r="K12" s="67"/>
      <c r="L12" s="2"/>
      <c r="M12" s="49" t="str">
        <f>H12</f>
        <v/>
      </c>
      <c r="N12" s="49"/>
      <c r="O12" s="2"/>
      <c r="P12" s="61">
        <f t="shared" si="0"/>
        <v>1</v>
      </c>
      <c r="Q12" s="62" t="str">
        <f t="shared" si="3"/>
        <v>幹線設備</v>
      </c>
      <c r="R12" s="63" t="str">
        <f t="shared" si="2"/>
        <v/>
      </c>
      <c r="S12" s="65" t="str">
        <f t="shared" si="1"/>
        <v/>
      </c>
      <c r="T12" s="83"/>
      <c r="U12" s="84"/>
      <c r="V12" s="85"/>
      <c r="W12" s="66"/>
      <c r="X12" s="85"/>
      <c r="Y12" s="66"/>
      <c r="Z12" s="84"/>
      <c r="AA12" s="84"/>
      <c r="AB12" s="84"/>
      <c r="AC12" s="71">
        <f>AC$6</f>
        <v>1</v>
      </c>
      <c r="AD12" s="72">
        <f>IF(MIN(U12,W12,Y12)&lt;&gt;0,MIN(U12,W12,Y12),IF(MIN(Z12,AA12,AB12)*AC12&gt;9999,ROUNDDOWN(MIN(Z12,AA12,AB12)*AC12,-2),ROUNDDOWN(MIN(Z12,AA12,AB12)*AC12,-1)))</f>
        <v>0</v>
      </c>
    </row>
    <row r="13" spans="1:30">
      <c r="A13" s="43"/>
      <c r="B13" s="73"/>
      <c r="C13" s="74"/>
      <c r="D13" s="75"/>
      <c r="E13" s="76"/>
      <c r="F13" s="77"/>
      <c r="G13" s="75"/>
      <c r="H13" s="75"/>
      <c r="I13" s="75"/>
      <c r="J13" s="75"/>
      <c r="K13" s="78"/>
      <c r="L13" s="2"/>
      <c r="M13" s="49"/>
      <c r="N13" s="49">
        <f>IF(H13=0,H14,H13)</f>
        <v>0</v>
      </c>
      <c r="O13" s="2"/>
      <c r="P13" s="73" t="str">
        <f t="shared" si="0"/>
        <v/>
      </c>
      <c r="Q13" s="74" t="str">
        <f t="shared" si="3"/>
        <v/>
      </c>
      <c r="R13" s="75" t="str">
        <f t="shared" si="2"/>
        <v/>
      </c>
      <c r="S13" s="77" t="str">
        <f t="shared" si="1"/>
        <v/>
      </c>
      <c r="T13" s="79"/>
      <c r="U13" s="75"/>
      <c r="V13" s="75"/>
      <c r="W13" s="75"/>
      <c r="X13" s="75"/>
      <c r="Y13" s="75"/>
      <c r="Z13" s="80"/>
      <c r="AA13" s="80"/>
      <c r="AB13" s="80"/>
      <c r="AC13" s="59"/>
      <c r="AD13" s="60"/>
    </row>
    <row r="14" spans="1:30">
      <c r="A14" s="43">
        <f>A12+1</f>
        <v>5</v>
      </c>
      <c r="B14" s="61"/>
      <c r="C14" s="62" t="s">
        <v>47</v>
      </c>
      <c r="D14" s="63" t="s">
        <v>62</v>
      </c>
      <c r="E14" s="64">
        <v>1</v>
      </c>
      <c r="F14" s="65" t="s">
        <v>36</v>
      </c>
      <c r="G14" s="66"/>
      <c r="H14" s="66">
        <f>IF(AD14=0,"",INT(E14*G14))</f>
        <v>0</v>
      </c>
      <c r="I14" s="82"/>
      <c r="J14" s="66"/>
      <c r="K14" s="67"/>
      <c r="L14" s="2"/>
      <c r="M14" s="49">
        <f>H14</f>
        <v>0</v>
      </c>
      <c r="N14" s="49"/>
      <c r="O14" s="2"/>
      <c r="P14" s="61" t="str">
        <f t="shared" si="0"/>
        <v/>
      </c>
      <c r="Q14" s="62" t="str">
        <f t="shared" si="3"/>
        <v>分電盤</v>
      </c>
      <c r="R14" s="63" t="str">
        <f t="shared" si="2"/>
        <v>1L-3</v>
      </c>
      <c r="S14" s="65" t="str">
        <f t="shared" si="1"/>
        <v>面</v>
      </c>
      <c r="T14" s="83"/>
      <c r="U14" s="84"/>
      <c r="V14" s="85"/>
      <c r="W14" s="66"/>
      <c r="X14" s="85"/>
      <c r="Y14" s="66"/>
      <c r="Z14" s="84">
        <v>359000</v>
      </c>
      <c r="AA14" s="84"/>
      <c r="AB14" s="84"/>
      <c r="AC14" s="71">
        <f>AC$6</f>
        <v>1</v>
      </c>
      <c r="AD14" s="72">
        <f>IF(MIN(U14,W14,Y14)&lt;&gt;0,MIN(U14,W14,Y14),IF(MIN(Z14,AA14,AB14)*AC14&gt;9999,ROUNDDOWN(MIN(Z14,AA14,AB14)*AC14,-2),ROUNDDOWN(MIN(Z14,AA14,AB14)*AC14,-1)))</f>
        <v>359000</v>
      </c>
    </row>
    <row r="15" spans="1:30">
      <c r="A15" s="43"/>
      <c r="B15" s="73"/>
      <c r="C15" s="74"/>
      <c r="D15" s="75"/>
      <c r="E15" s="87"/>
      <c r="F15" s="77"/>
      <c r="G15" s="75"/>
      <c r="H15" s="75"/>
      <c r="I15" s="75"/>
      <c r="J15" s="75"/>
      <c r="K15" s="78"/>
      <c r="L15" s="2"/>
      <c r="M15" s="49"/>
      <c r="N15" s="49">
        <f>IF(H15=0,H16,H15)</f>
        <v>0</v>
      </c>
      <c r="O15" s="2"/>
      <c r="P15" s="73" t="str">
        <f t="shared" si="0"/>
        <v/>
      </c>
      <c r="Q15" s="74" t="str">
        <f t="shared" si="3"/>
        <v/>
      </c>
      <c r="R15" s="75" t="str">
        <f t="shared" si="2"/>
        <v/>
      </c>
      <c r="S15" s="77" t="str">
        <f t="shared" si="1"/>
        <v/>
      </c>
      <c r="T15" s="79"/>
      <c r="U15" s="75"/>
      <c r="V15" s="75"/>
      <c r="W15" s="75"/>
      <c r="X15" s="75"/>
      <c r="Y15" s="75"/>
      <c r="Z15" s="80"/>
      <c r="AA15" s="80"/>
      <c r="AB15" s="80"/>
      <c r="AC15" s="59"/>
      <c r="AD15" s="60"/>
    </row>
    <row r="16" spans="1:30">
      <c r="A16" s="43">
        <f>A14+1</f>
        <v>6</v>
      </c>
      <c r="B16" s="61"/>
      <c r="C16" s="62" t="s">
        <v>47</v>
      </c>
      <c r="D16" s="63" t="s">
        <v>160</v>
      </c>
      <c r="E16" s="64">
        <v>1</v>
      </c>
      <c r="F16" s="65" t="s">
        <v>36</v>
      </c>
      <c r="G16" s="66"/>
      <c r="H16" s="66">
        <f>IF(AD16=0,"",INT(E16*G16))</f>
        <v>0</v>
      </c>
      <c r="I16" s="82"/>
      <c r="J16" s="66"/>
      <c r="K16" s="67"/>
      <c r="L16" s="2"/>
      <c r="M16" s="49">
        <f>H16</f>
        <v>0</v>
      </c>
      <c r="N16" s="49"/>
      <c r="O16" s="2"/>
      <c r="P16" s="61" t="str">
        <f t="shared" ref="P16:P25" si="4">IF(B16="","",B16)</f>
        <v/>
      </c>
      <c r="Q16" s="62" t="str">
        <f t="shared" si="3"/>
        <v>分電盤</v>
      </c>
      <c r="R16" s="63" t="str">
        <f t="shared" si="2"/>
        <v>1L-4</v>
      </c>
      <c r="S16" s="65" t="str">
        <f t="shared" si="1"/>
        <v>面</v>
      </c>
      <c r="T16" s="83"/>
      <c r="U16" s="84"/>
      <c r="V16" s="85"/>
      <c r="W16" s="66"/>
      <c r="X16" s="85"/>
      <c r="Y16" s="66"/>
      <c r="Z16" s="84">
        <v>1110000</v>
      </c>
      <c r="AA16" s="84"/>
      <c r="AB16" s="84"/>
      <c r="AC16" s="71">
        <f>AC$6</f>
        <v>1</v>
      </c>
      <c r="AD16" s="72">
        <f>IF(MIN(U16,W16,Y16)&lt;&gt;0,MIN(U16,W16,Y16),IF(MIN(Z16,AA16,AB16)*AC16&gt;9999,ROUNDDOWN(MIN(Z16,AA16,AB16)*AC16,-2),ROUNDDOWN(MIN(Z16,AA16,AB16)*AC16,-1)))</f>
        <v>1110000</v>
      </c>
    </row>
    <row r="17" spans="1:30">
      <c r="A17" s="43"/>
      <c r="B17" s="73"/>
      <c r="C17" s="74"/>
      <c r="D17" s="75"/>
      <c r="E17" s="87"/>
      <c r="F17" s="77"/>
      <c r="G17" s="75"/>
      <c r="H17" s="75"/>
      <c r="I17" s="75"/>
      <c r="J17" s="75"/>
      <c r="K17" s="78"/>
      <c r="L17" s="44"/>
      <c r="M17" s="49"/>
      <c r="N17" s="49" t="str">
        <f>IF(H17=0,H18,H17)</f>
        <v/>
      </c>
      <c r="O17" s="44"/>
      <c r="P17" s="73" t="str">
        <f t="shared" si="4"/>
        <v/>
      </c>
      <c r="Q17" s="74" t="str">
        <f t="shared" si="3"/>
        <v/>
      </c>
      <c r="R17" s="75" t="str">
        <f t="shared" si="2"/>
        <v/>
      </c>
      <c r="S17" s="77" t="str">
        <f t="shared" ref="S17:S26" si="5">IF(F17="","",F17)</f>
        <v/>
      </c>
      <c r="T17" s="75"/>
      <c r="U17" s="75"/>
      <c r="V17" s="75"/>
      <c r="W17" s="75"/>
      <c r="X17" s="75"/>
      <c r="Y17" s="75"/>
      <c r="Z17" s="80"/>
      <c r="AA17" s="80"/>
      <c r="AB17" s="80"/>
      <c r="AC17" s="59"/>
      <c r="AD17" s="60"/>
    </row>
    <row r="18" spans="1:30">
      <c r="A18" s="43">
        <f>A16+1</f>
        <v>7</v>
      </c>
      <c r="B18" s="61"/>
      <c r="C18" s="62"/>
      <c r="D18" s="63"/>
      <c r="E18" s="64"/>
      <c r="F18" s="65"/>
      <c r="G18" s="66"/>
      <c r="H18" s="66" t="str">
        <f>IF(AD18=0,"",INT(E18*G18))</f>
        <v/>
      </c>
      <c r="I18" s="82"/>
      <c r="J18" s="66"/>
      <c r="K18" s="67"/>
      <c r="L18" s="44"/>
      <c r="M18" s="49" t="str">
        <f>H18</f>
        <v/>
      </c>
      <c r="N18" s="49"/>
      <c r="O18" s="44"/>
      <c r="P18" s="61" t="str">
        <f t="shared" si="4"/>
        <v/>
      </c>
      <c r="Q18" s="62" t="str">
        <f t="shared" si="3"/>
        <v/>
      </c>
      <c r="R18" s="63" t="str">
        <f t="shared" ref="R18:R27" si="6">IF(D18="","",D18)</f>
        <v/>
      </c>
      <c r="S18" s="65" t="str">
        <f t="shared" si="5"/>
        <v/>
      </c>
      <c r="T18" s="85"/>
      <c r="U18" s="66"/>
      <c r="V18" s="85"/>
      <c r="W18" s="66"/>
      <c r="X18" s="85"/>
      <c r="Y18" s="66"/>
      <c r="Z18" s="84"/>
      <c r="AA18" s="84"/>
      <c r="AB18" s="84"/>
      <c r="AC18" s="71">
        <f>AC$6</f>
        <v>1</v>
      </c>
      <c r="AD18" s="72">
        <f>IF(MIN(U18,W18,Y18)&lt;&gt;0,MIN(U18,W18,Y18),IF(MIN(Z18,AA18,AB18)*AC18&gt;9999,ROUNDDOWN(MIN(Z18,AA18,AB18)*AC18,-2),ROUNDDOWN(MIN(Z18,AA18,AB18)*AC18,-1)))</f>
        <v>0</v>
      </c>
    </row>
    <row r="19" spans="1:30">
      <c r="A19" s="43"/>
      <c r="B19" s="73"/>
      <c r="C19" s="74"/>
      <c r="D19" s="75"/>
      <c r="E19" s="76"/>
      <c r="F19" s="77"/>
      <c r="G19" s="75"/>
      <c r="H19" s="75"/>
      <c r="I19" s="75"/>
      <c r="J19" s="75"/>
      <c r="K19" s="78"/>
      <c r="L19" s="44"/>
      <c r="M19" s="49"/>
      <c r="N19" s="49">
        <f>SUM(N9:N16)</f>
        <v>0</v>
      </c>
      <c r="O19" s="2"/>
      <c r="P19" s="73" t="str">
        <f t="shared" si="4"/>
        <v/>
      </c>
      <c r="Q19" s="74" t="str">
        <f t="shared" ref="Q19:Q33" si="7">IF(C19="","",C19)</f>
        <v/>
      </c>
      <c r="R19" s="75" t="str">
        <f t="shared" si="6"/>
        <v/>
      </c>
      <c r="S19" s="77" t="str">
        <f t="shared" si="5"/>
        <v/>
      </c>
      <c r="T19" s="79"/>
      <c r="U19" s="75"/>
      <c r="V19" s="75"/>
      <c r="W19" s="75"/>
      <c r="X19" s="75"/>
      <c r="Y19" s="75"/>
      <c r="Z19" s="80"/>
      <c r="AA19" s="80"/>
      <c r="AB19" s="80"/>
      <c r="AC19" s="59"/>
      <c r="AD19" s="60"/>
    </row>
    <row r="20" spans="1:30">
      <c r="A20" s="43">
        <f>A18+1</f>
        <v>8</v>
      </c>
      <c r="B20" s="61"/>
      <c r="C20" s="88" t="s">
        <v>69</v>
      </c>
      <c r="D20" s="63"/>
      <c r="E20" s="64"/>
      <c r="F20" s="65"/>
      <c r="G20" s="66"/>
      <c r="H20" s="66" t="str">
        <f>IF(M20=0,"",M20)</f>
        <v/>
      </c>
      <c r="I20" s="82"/>
      <c r="J20" s="66"/>
      <c r="K20" s="67"/>
      <c r="L20" s="44"/>
      <c r="M20" s="49">
        <f>SUM(M9:M16)</f>
        <v>0</v>
      </c>
      <c r="N20" s="49"/>
      <c r="O20" s="2"/>
      <c r="P20" s="61" t="str">
        <f t="shared" si="4"/>
        <v/>
      </c>
      <c r="Q20" s="62" t="str">
        <f t="shared" si="7"/>
        <v>小計</v>
      </c>
      <c r="R20" s="63" t="str">
        <f t="shared" si="6"/>
        <v/>
      </c>
      <c r="S20" s="65" t="str">
        <f t="shared" si="5"/>
        <v/>
      </c>
      <c r="T20" s="83"/>
      <c r="U20" s="89"/>
      <c r="V20" s="85"/>
      <c r="W20" s="66"/>
      <c r="X20" s="85"/>
      <c r="Y20" s="66"/>
      <c r="Z20" s="84"/>
      <c r="AA20" s="84"/>
      <c r="AB20" s="84"/>
      <c r="AC20" s="71">
        <f>AC$6</f>
        <v>1</v>
      </c>
      <c r="AD20" s="72">
        <f>IF(MIN(U20,W20,Y20)&lt;&gt;0,MIN(U20,W20,Y20),IF(MIN(Z20,AA20,AB20)*AC20&gt;9999,ROUNDDOWN(MIN(Z20,AA20,AB20)*AC20,-2),ROUNDDOWN(MIN(Z20,AA20,AB20)*AC20,-1)))</f>
        <v>0</v>
      </c>
    </row>
    <row r="21" spans="1:30">
      <c r="A21" s="43"/>
      <c r="B21" s="73"/>
      <c r="C21" s="74"/>
      <c r="D21" s="75"/>
      <c r="E21" s="76"/>
      <c r="F21" s="77"/>
      <c r="G21" s="75"/>
      <c r="H21" s="75"/>
      <c r="I21" s="75"/>
      <c r="J21" s="75"/>
      <c r="K21" s="78"/>
      <c r="L21" s="2"/>
      <c r="M21" s="49"/>
      <c r="N21" s="49" t="str">
        <f>IF(H21=0,H22,H21)</f>
        <v/>
      </c>
      <c r="O21" s="2"/>
      <c r="P21" s="73" t="str">
        <f t="shared" si="4"/>
        <v/>
      </c>
      <c r="Q21" s="74" t="str">
        <f t="shared" si="7"/>
        <v/>
      </c>
      <c r="R21" s="75" t="str">
        <f t="shared" si="6"/>
        <v/>
      </c>
      <c r="S21" s="77" t="str">
        <f t="shared" si="5"/>
        <v/>
      </c>
      <c r="T21" s="79"/>
      <c r="U21" s="75"/>
      <c r="V21" s="75"/>
      <c r="W21" s="75"/>
      <c r="X21" s="75"/>
      <c r="Y21" s="75"/>
      <c r="Z21" s="80"/>
      <c r="AA21" s="80"/>
      <c r="AB21" s="80"/>
      <c r="AC21" s="59"/>
      <c r="AD21" s="60"/>
    </row>
    <row r="22" spans="1:30">
      <c r="A22" s="43">
        <f>A20+1</f>
        <v>9</v>
      </c>
      <c r="B22" s="61"/>
      <c r="C22" s="62"/>
      <c r="D22" s="63"/>
      <c r="E22" s="64"/>
      <c r="F22" s="65"/>
      <c r="G22" s="66"/>
      <c r="H22" s="66" t="str">
        <f>IF(AD22=0,"",INT(E22*G22))</f>
        <v/>
      </c>
      <c r="I22" s="82"/>
      <c r="J22" s="66"/>
      <c r="K22" s="67"/>
      <c r="L22" s="2"/>
      <c r="M22" s="49" t="str">
        <f>H22</f>
        <v/>
      </c>
      <c r="N22" s="49"/>
      <c r="O22" s="2"/>
      <c r="P22" s="61" t="str">
        <f t="shared" si="4"/>
        <v/>
      </c>
      <c r="Q22" s="62" t="str">
        <f t="shared" si="7"/>
        <v/>
      </c>
      <c r="R22" s="63" t="str">
        <f t="shared" si="6"/>
        <v/>
      </c>
      <c r="S22" s="65" t="str">
        <f t="shared" si="5"/>
        <v/>
      </c>
      <c r="T22" s="83"/>
      <c r="U22" s="84"/>
      <c r="V22" s="85"/>
      <c r="W22" s="66"/>
      <c r="X22" s="85"/>
      <c r="Y22" s="66"/>
      <c r="Z22" s="84"/>
      <c r="AA22" s="84"/>
      <c r="AB22" s="84"/>
      <c r="AC22" s="71">
        <f>AC$6</f>
        <v>1</v>
      </c>
      <c r="AD22" s="72">
        <f>IF(MIN(U22,W22,Y22)&lt;&gt;0,MIN(U22,W22,Y22),IF(MIN(Z22,AA22,AB22)*AC22&gt;9999,ROUNDDOWN(MIN(Z22,AA22,AB22)*AC22,-2),ROUNDDOWN(MIN(Z22,AA22,AB22)*AC22,-1)))</f>
        <v>0</v>
      </c>
    </row>
    <row r="23" spans="1:30">
      <c r="A23" s="43"/>
      <c r="B23" s="73"/>
      <c r="C23" s="74"/>
      <c r="D23" s="75"/>
      <c r="E23" s="76"/>
      <c r="F23" s="77"/>
      <c r="G23" s="75"/>
      <c r="H23" s="75"/>
      <c r="I23" s="75"/>
      <c r="J23" s="75"/>
      <c r="K23" s="78"/>
      <c r="L23" s="2"/>
      <c r="M23" s="49"/>
      <c r="N23" s="49" t="str">
        <f>IF(H23=0,H24,H23)</f>
        <v/>
      </c>
      <c r="O23" s="2"/>
      <c r="P23" s="73" t="str">
        <f t="shared" si="4"/>
        <v/>
      </c>
      <c r="Q23" s="74" t="str">
        <f t="shared" si="7"/>
        <v/>
      </c>
      <c r="R23" s="75" t="str">
        <f t="shared" si="6"/>
        <v/>
      </c>
      <c r="S23" s="77" t="str">
        <f t="shared" si="5"/>
        <v/>
      </c>
      <c r="T23" s="79"/>
      <c r="U23" s="75"/>
      <c r="V23" s="75"/>
      <c r="W23" s="75"/>
      <c r="X23" s="75"/>
      <c r="Y23" s="75"/>
      <c r="Z23" s="80"/>
      <c r="AA23" s="80"/>
      <c r="AB23" s="80"/>
      <c r="AC23" s="59"/>
      <c r="AD23" s="60"/>
    </row>
    <row r="24" spans="1:30">
      <c r="A24" s="43">
        <f>A22+1</f>
        <v>10</v>
      </c>
      <c r="B24" s="61"/>
      <c r="C24" s="62"/>
      <c r="D24" s="63"/>
      <c r="E24" s="64"/>
      <c r="F24" s="65"/>
      <c r="G24" s="66"/>
      <c r="H24" s="66" t="str">
        <f>IF(AD24=0,"",INT(E24*G24))</f>
        <v/>
      </c>
      <c r="I24" s="82"/>
      <c r="J24" s="66"/>
      <c r="K24" s="67"/>
      <c r="L24" s="2"/>
      <c r="M24" s="49" t="str">
        <f>H24</f>
        <v/>
      </c>
      <c r="N24" s="49"/>
      <c r="O24" s="2"/>
      <c r="P24" s="61" t="str">
        <f t="shared" si="4"/>
        <v/>
      </c>
      <c r="Q24" s="62" t="str">
        <f t="shared" si="7"/>
        <v/>
      </c>
      <c r="R24" s="63" t="str">
        <f t="shared" si="6"/>
        <v/>
      </c>
      <c r="S24" s="65" t="str">
        <f t="shared" si="5"/>
        <v/>
      </c>
      <c r="T24" s="83"/>
      <c r="U24" s="66"/>
      <c r="V24" s="85"/>
      <c r="W24" s="66"/>
      <c r="X24" s="85"/>
      <c r="Y24" s="66"/>
      <c r="Z24" s="84"/>
      <c r="AA24" s="84"/>
      <c r="AB24" s="84"/>
      <c r="AC24" s="71">
        <f>AC$6</f>
        <v>1</v>
      </c>
      <c r="AD24" s="72">
        <f>IF(MIN(U24,W24,Y24)&lt;&gt;0,MIN(U24,W24,Y24),IF(MIN(Z24,AA24,AB24)*AC24&gt;9999,ROUNDDOWN(MIN(Z24,AA24,AB24)*AC24,-2),ROUNDDOWN(MIN(Z24,AA24,AB24)*AC24,-1)))</f>
        <v>0</v>
      </c>
    </row>
    <row r="25" spans="1:30">
      <c r="A25" s="43"/>
      <c r="B25" s="73"/>
      <c r="C25" s="74"/>
      <c r="D25" s="75"/>
      <c r="E25" s="76"/>
      <c r="F25" s="77"/>
      <c r="G25" s="75"/>
      <c r="H25" s="75"/>
      <c r="I25" s="75"/>
      <c r="J25" s="75"/>
      <c r="K25" s="78"/>
      <c r="L25" s="2"/>
      <c r="M25" s="49"/>
      <c r="N25" s="49" t="str">
        <f>IF(H25=0,H26,H25)</f>
        <v/>
      </c>
      <c r="O25" s="2"/>
      <c r="P25" s="73" t="str">
        <f t="shared" si="4"/>
        <v/>
      </c>
      <c r="Q25" s="74" t="str">
        <f t="shared" si="7"/>
        <v/>
      </c>
      <c r="R25" s="75" t="str">
        <f t="shared" si="6"/>
        <v/>
      </c>
      <c r="S25" s="77" t="str">
        <f t="shared" si="5"/>
        <v/>
      </c>
      <c r="T25" s="79"/>
      <c r="U25" s="75"/>
      <c r="V25" s="75"/>
      <c r="W25" s="75"/>
      <c r="X25" s="75"/>
      <c r="Y25" s="75"/>
      <c r="Z25" s="80"/>
      <c r="AA25" s="80"/>
      <c r="AB25" s="80"/>
      <c r="AC25" s="59"/>
      <c r="AD25" s="60"/>
    </row>
    <row r="26" spans="1:30">
      <c r="A26" s="43">
        <f>A24+1</f>
        <v>11</v>
      </c>
      <c r="B26" s="61">
        <v>6</v>
      </c>
      <c r="C26" s="62" t="s">
        <v>95</v>
      </c>
      <c r="D26" s="63"/>
      <c r="E26" s="64"/>
      <c r="F26" s="65"/>
      <c r="G26" s="66"/>
      <c r="H26" s="66" t="str">
        <f>IF(AD26=0,"",INT(E26*G26))</f>
        <v/>
      </c>
      <c r="I26" s="82"/>
      <c r="J26" s="66"/>
      <c r="K26" s="67"/>
      <c r="L26" s="2"/>
      <c r="M26" s="49" t="str">
        <f>H26</f>
        <v/>
      </c>
      <c r="N26" s="49"/>
      <c r="O26" s="2"/>
      <c r="P26" s="61">
        <f t="shared" ref="P26:P33" si="8">IF(B26="","",B26)</f>
        <v>6</v>
      </c>
      <c r="Q26" s="62" t="str">
        <f t="shared" si="7"/>
        <v>情報・通信設備</v>
      </c>
      <c r="R26" s="63" t="str">
        <f t="shared" si="6"/>
        <v/>
      </c>
      <c r="S26" s="65" t="str">
        <f t="shared" si="5"/>
        <v/>
      </c>
      <c r="T26" s="83"/>
      <c r="U26" s="66"/>
      <c r="V26" s="85"/>
      <c r="W26" s="66"/>
      <c r="X26" s="85"/>
      <c r="Y26" s="66"/>
      <c r="Z26" s="84"/>
      <c r="AA26" s="84"/>
      <c r="AB26" s="84"/>
      <c r="AC26" s="71">
        <f>AC$6</f>
        <v>1</v>
      </c>
      <c r="AD26" s="72">
        <f>IF(MIN(U26,W26,Y26)&lt;&gt;0,MIN(U26,W26,Y26),IF(MIN(Z26,AA26,AB26)*AC26&gt;9999,ROUNDDOWN(MIN(Z26,AA26,AB26)*AC26,-2),ROUNDDOWN(MIN(Z26,AA26,AB26)*AC26,-1)))</f>
        <v>0</v>
      </c>
    </row>
    <row r="27" spans="1:30">
      <c r="A27" s="43"/>
      <c r="B27" s="73"/>
      <c r="C27" s="74"/>
      <c r="D27" s="75"/>
      <c r="E27" s="87"/>
      <c r="F27" s="77"/>
      <c r="G27" s="75"/>
      <c r="H27" s="75"/>
      <c r="I27" s="75"/>
      <c r="J27" s="75"/>
      <c r="K27" s="78"/>
      <c r="L27" s="2"/>
      <c r="M27" s="49"/>
      <c r="N27" s="49">
        <f>IF(H27=0,H28,H27)</f>
        <v>0</v>
      </c>
      <c r="O27" s="2"/>
      <c r="P27" s="73" t="str">
        <f t="shared" si="8"/>
        <v/>
      </c>
      <c r="Q27" s="74" t="str">
        <f t="shared" si="7"/>
        <v/>
      </c>
      <c r="R27" s="75" t="str">
        <f t="shared" si="6"/>
        <v/>
      </c>
      <c r="S27" s="77" t="str">
        <f t="shared" ref="S27:S33" si="9">IF(F27="","",F27)</f>
        <v/>
      </c>
      <c r="T27" s="79"/>
      <c r="U27" s="75"/>
      <c r="V27" s="75"/>
      <c r="W27" s="75"/>
      <c r="X27" s="75"/>
      <c r="Y27" s="75"/>
      <c r="Z27" s="80"/>
      <c r="AA27" s="80"/>
      <c r="AB27" s="80"/>
      <c r="AC27" s="59"/>
      <c r="AD27" s="60"/>
    </row>
    <row r="28" spans="1:30">
      <c r="A28" s="43">
        <f>A26+1</f>
        <v>12</v>
      </c>
      <c r="B28" s="61"/>
      <c r="C28" s="62" t="s">
        <v>9</v>
      </c>
      <c r="D28" s="63" t="s">
        <v>84</v>
      </c>
      <c r="E28" s="64">
        <v>1</v>
      </c>
      <c r="F28" s="65" t="s">
        <v>36</v>
      </c>
      <c r="G28" s="66"/>
      <c r="H28" s="66">
        <f>IF(AD28=0,"",INT(E28*G28))</f>
        <v>0</v>
      </c>
      <c r="I28" s="82"/>
      <c r="J28" s="66"/>
      <c r="K28" s="67"/>
      <c r="L28" s="2"/>
      <c r="M28" s="49">
        <f>H28</f>
        <v>0</v>
      </c>
      <c r="N28" s="49"/>
      <c r="O28" s="2"/>
      <c r="P28" s="61" t="str">
        <f t="shared" si="8"/>
        <v/>
      </c>
      <c r="Q28" s="62" t="str">
        <f t="shared" si="7"/>
        <v>端子盤</v>
      </c>
      <c r="R28" s="63" t="str">
        <f t="shared" ref="R28:R33" si="10">IF(D28="","",D28)</f>
        <v>T-1-3</v>
      </c>
      <c r="S28" s="65" t="str">
        <f t="shared" si="9"/>
        <v>面</v>
      </c>
      <c r="T28" s="83"/>
      <c r="U28" s="84"/>
      <c r="V28" s="85"/>
      <c r="W28" s="66"/>
      <c r="X28" s="85"/>
      <c r="Y28" s="66"/>
      <c r="Z28" s="84">
        <v>259000</v>
      </c>
      <c r="AA28" s="84"/>
      <c r="AB28" s="84"/>
      <c r="AC28" s="71">
        <f>AC$6</f>
        <v>1</v>
      </c>
      <c r="AD28" s="72">
        <f>IF(MIN(U28,W28,Y28)&lt;&gt;0,MIN(U28,W28,Y28),IF(MIN(Z28,AA28,AB28)*AC28&gt;9999,ROUNDDOWN(MIN(Z28,AA28,AB28)*AC28,-2),ROUNDDOWN(MIN(Z28,AA28,AB28)*AC28,-1)))</f>
        <v>259000</v>
      </c>
    </row>
    <row r="29" spans="1:30">
      <c r="A29" s="43"/>
      <c r="B29" s="73"/>
      <c r="C29" s="74"/>
      <c r="D29" s="75"/>
      <c r="E29" s="87"/>
      <c r="F29" s="77"/>
      <c r="G29" s="75"/>
      <c r="H29" s="75"/>
      <c r="I29" s="75"/>
      <c r="J29" s="75"/>
      <c r="K29" s="78"/>
      <c r="L29" s="44"/>
      <c r="M29" s="49"/>
      <c r="N29" s="49" t="str">
        <f>IF(H29=0,H30,H29)</f>
        <v/>
      </c>
      <c r="O29" s="44"/>
      <c r="P29" s="73" t="str">
        <f t="shared" si="8"/>
        <v/>
      </c>
      <c r="Q29" s="74" t="str">
        <f t="shared" si="7"/>
        <v/>
      </c>
      <c r="R29" s="75" t="str">
        <f t="shared" si="10"/>
        <v/>
      </c>
      <c r="S29" s="77" t="str">
        <f t="shared" si="9"/>
        <v/>
      </c>
      <c r="T29" s="75"/>
      <c r="U29" s="75"/>
      <c r="V29" s="75"/>
      <c r="W29" s="75"/>
      <c r="X29" s="75"/>
      <c r="Y29" s="75"/>
      <c r="Z29" s="80"/>
      <c r="AA29" s="80"/>
      <c r="AB29" s="80"/>
      <c r="AC29" s="59"/>
      <c r="AD29" s="60"/>
    </row>
    <row r="30" spans="1:30">
      <c r="A30" s="43">
        <f>A28+1</f>
        <v>13</v>
      </c>
      <c r="B30" s="61"/>
      <c r="C30" s="62"/>
      <c r="D30" s="63"/>
      <c r="E30" s="64"/>
      <c r="F30" s="65"/>
      <c r="G30" s="66"/>
      <c r="H30" s="66" t="str">
        <f>IF(AD30=0,"",INT(E30*G30))</f>
        <v/>
      </c>
      <c r="I30" s="82"/>
      <c r="J30" s="66"/>
      <c r="K30" s="67"/>
      <c r="L30" s="44"/>
      <c r="M30" s="49" t="str">
        <f>H30</f>
        <v/>
      </c>
      <c r="N30" s="49"/>
      <c r="O30" s="44"/>
      <c r="P30" s="61" t="str">
        <f t="shared" si="8"/>
        <v/>
      </c>
      <c r="Q30" s="62" t="str">
        <f t="shared" si="7"/>
        <v/>
      </c>
      <c r="R30" s="63" t="str">
        <f t="shared" si="10"/>
        <v/>
      </c>
      <c r="S30" s="65" t="str">
        <f t="shared" si="9"/>
        <v/>
      </c>
      <c r="T30" s="85"/>
      <c r="U30" s="66"/>
      <c r="V30" s="85"/>
      <c r="W30" s="66"/>
      <c r="X30" s="85"/>
      <c r="Y30" s="66"/>
      <c r="Z30" s="84"/>
      <c r="AA30" s="84"/>
      <c r="AB30" s="84"/>
      <c r="AC30" s="71">
        <f>AC$6</f>
        <v>1</v>
      </c>
      <c r="AD30" s="72">
        <f>IF(MIN(U30,W30,Y30)&lt;&gt;0,MIN(U30,W30,Y30),IF(MIN(Z30,AA30,AB30)*AC30&gt;9999,ROUNDDOWN(MIN(Z30,AA30,AB30)*AC30,-2),ROUNDDOWN(MIN(Z30,AA30,AB30)*AC30,-1)))</f>
        <v>0</v>
      </c>
    </row>
    <row r="31" spans="1:30">
      <c r="A31" s="43"/>
      <c r="B31" s="73"/>
      <c r="C31" s="74"/>
      <c r="D31" s="75"/>
      <c r="E31" s="76"/>
      <c r="F31" s="77"/>
      <c r="G31" s="75"/>
      <c r="H31" s="75"/>
      <c r="I31" s="75"/>
      <c r="J31" s="75"/>
      <c r="K31" s="78"/>
      <c r="L31" s="44"/>
      <c r="M31" s="49"/>
      <c r="N31" s="49">
        <f>SUM(N25:N28)</f>
        <v>0</v>
      </c>
      <c r="O31" s="2"/>
      <c r="P31" s="73" t="str">
        <f t="shared" si="8"/>
        <v/>
      </c>
      <c r="Q31" s="74" t="str">
        <f t="shared" si="7"/>
        <v/>
      </c>
      <c r="R31" s="75" t="str">
        <f t="shared" si="10"/>
        <v/>
      </c>
      <c r="S31" s="77" t="str">
        <f t="shared" si="9"/>
        <v/>
      </c>
      <c r="T31" s="79"/>
      <c r="U31" s="75"/>
      <c r="V31" s="75"/>
      <c r="W31" s="75"/>
      <c r="X31" s="75"/>
      <c r="Y31" s="75"/>
      <c r="Z31" s="80"/>
      <c r="AA31" s="80"/>
      <c r="AB31" s="80"/>
      <c r="AC31" s="59"/>
      <c r="AD31" s="60"/>
    </row>
    <row r="32" spans="1:30">
      <c r="A32" s="43">
        <f>A30+1</f>
        <v>14</v>
      </c>
      <c r="B32" s="61"/>
      <c r="C32" s="88" t="s">
        <v>69</v>
      </c>
      <c r="D32" s="63"/>
      <c r="E32" s="64"/>
      <c r="F32" s="65"/>
      <c r="G32" s="66" t="str">
        <f>IF(AD32=0,"",AD32)</f>
        <v/>
      </c>
      <c r="H32" s="66" t="str">
        <f>IF(M32=0,"",M32)</f>
        <v/>
      </c>
      <c r="I32" s="82"/>
      <c r="J32" s="66"/>
      <c r="K32" s="67"/>
      <c r="L32" s="44"/>
      <c r="M32" s="49">
        <f>SUM(M25:M28)</f>
        <v>0</v>
      </c>
      <c r="N32" s="49"/>
      <c r="O32" s="2"/>
      <c r="P32" s="61" t="str">
        <f t="shared" si="8"/>
        <v/>
      </c>
      <c r="Q32" s="62" t="str">
        <f t="shared" si="7"/>
        <v>小計</v>
      </c>
      <c r="R32" s="63" t="str">
        <f t="shared" si="10"/>
        <v/>
      </c>
      <c r="S32" s="65" t="str">
        <f t="shared" si="9"/>
        <v/>
      </c>
      <c r="T32" s="83"/>
      <c r="U32" s="89"/>
      <c r="V32" s="85"/>
      <c r="W32" s="66"/>
      <c r="X32" s="85"/>
      <c r="Y32" s="66"/>
      <c r="Z32" s="84"/>
      <c r="AA32" s="84"/>
      <c r="AB32" s="84"/>
      <c r="AC32" s="71">
        <f>AC$6</f>
        <v>1</v>
      </c>
      <c r="AD32" s="72">
        <f>IF(MIN(U32,W32,Y32)&lt;&gt;0,MIN(U32,W32,Y32),IF(MIN(Z32,AA32,AB32)*AC32&gt;9999,ROUNDDOWN(MIN(Z32,AA32,AB32)*AC32,-2),ROUNDDOWN(MIN(Z32,AA32,AB32)*AC32,-1)))</f>
        <v>0</v>
      </c>
    </row>
    <row r="33" spans="1:30">
      <c r="A33" s="43"/>
      <c r="B33" s="73"/>
      <c r="C33" s="74"/>
      <c r="D33" s="75"/>
      <c r="E33" s="76"/>
      <c r="F33" s="77"/>
      <c r="G33" s="75"/>
      <c r="H33" s="75"/>
      <c r="I33" s="75"/>
      <c r="J33" s="75"/>
      <c r="K33" s="78"/>
      <c r="L33" s="2"/>
      <c r="M33" s="49"/>
      <c r="N33" s="49" t="str">
        <f>IF(H33=0,H34,H33)</f>
        <v/>
      </c>
      <c r="O33" s="2"/>
      <c r="P33" s="73" t="str">
        <f t="shared" si="8"/>
        <v/>
      </c>
      <c r="Q33" s="74" t="str">
        <f t="shared" si="7"/>
        <v/>
      </c>
      <c r="R33" s="75" t="str">
        <f t="shared" si="10"/>
        <v/>
      </c>
      <c r="S33" s="77" t="str">
        <f t="shared" si="9"/>
        <v/>
      </c>
      <c r="T33" s="79"/>
      <c r="U33" s="75"/>
      <c r="V33" s="75"/>
      <c r="W33" s="75"/>
      <c r="X33" s="75"/>
      <c r="Y33" s="75"/>
      <c r="Z33" s="80"/>
      <c r="AA33" s="80"/>
      <c r="AB33" s="80"/>
      <c r="AC33" s="59"/>
      <c r="AD33" s="60"/>
    </row>
    <row r="34" spans="1:30">
      <c r="A34" s="43">
        <f>A32+1</f>
        <v>15</v>
      </c>
      <c r="B34" s="61"/>
      <c r="C34" s="62"/>
      <c r="D34" s="63"/>
      <c r="E34" s="64"/>
      <c r="F34" s="65"/>
      <c r="G34" s="66" t="str">
        <f>IF(AD34=0,"",AD34)</f>
        <v/>
      </c>
      <c r="H34" s="66" t="str">
        <f>IF(AD34=0,"",INT(E34*G34))</f>
        <v/>
      </c>
      <c r="I34" s="82"/>
      <c r="J34" s="66"/>
      <c r="K34" s="67"/>
      <c r="L34" s="2"/>
      <c r="M34" s="49" t="str">
        <f>H34</f>
        <v/>
      </c>
      <c r="N34" s="49"/>
      <c r="O34" s="2"/>
      <c r="P34" s="61" t="str">
        <f t="shared" ref="P34:R43" si="11">IF(B34="","",B34)</f>
        <v/>
      </c>
      <c r="Q34" s="62" t="str">
        <f t="shared" si="11"/>
        <v/>
      </c>
      <c r="R34" s="63" t="str">
        <f t="shared" si="11"/>
        <v/>
      </c>
      <c r="S34" s="65" t="str">
        <f t="shared" ref="S34:S43" si="12">IF(F34="","",F34)</f>
        <v/>
      </c>
      <c r="T34" s="83"/>
      <c r="U34" s="84"/>
      <c r="V34" s="85"/>
      <c r="W34" s="66"/>
      <c r="X34" s="85"/>
      <c r="Y34" s="66"/>
      <c r="Z34" s="84"/>
      <c r="AA34" s="84"/>
      <c r="AB34" s="84"/>
      <c r="AC34" s="71">
        <f>AC$6</f>
        <v>1</v>
      </c>
      <c r="AD34" s="72">
        <f>IF(MIN(U34,W34,Y34)&lt;&gt;0,MIN(U34,W34,Y34),IF(MIN(Z34,AA34,AB34)*AC34&gt;9999,ROUNDDOWN(MIN(Z34,AA34,AB34)*AC34,-2),ROUNDDOWN(MIN(Z34,AA34,AB34)*AC34,-1)))</f>
        <v>0</v>
      </c>
    </row>
    <row r="35" spans="1:30">
      <c r="A35" s="43"/>
      <c r="B35" s="73"/>
      <c r="C35" s="74"/>
      <c r="D35" s="75"/>
      <c r="E35" s="76"/>
      <c r="F35" s="77"/>
      <c r="G35" s="75"/>
      <c r="H35" s="75"/>
      <c r="I35" s="75"/>
      <c r="J35" s="75"/>
      <c r="K35" s="78"/>
      <c r="L35" s="2"/>
      <c r="M35" s="49"/>
      <c r="N35" s="49" t="str">
        <f>IF(H35=0,H36,H35)</f>
        <v/>
      </c>
      <c r="O35" s="2"/>
      <c r="P35" s="73" t="str">
        <f t="shared" si="11"/>
        <v/>
      </c>
      <c r="Q35" s="74" t="str">
        <f t="shared" si="11"/>
        <v/>
      </c>
      <c r="R35" s="75" t="str">
        <f t="shared" si="11"/>
        <v/>
      </c>
      <c r="S35" s="77" t="str">
        <f t="shared" si="12"/>
        <v/>
      </c>
      <c r="T35" s="79"/>
      <c r="U35" s="75"/>
      <c r="V35" s="75"/>
      <c r="W35" s="75"/>
      <c r="X35" s="75"/>
      <c r="Y35" s="75"/>
      <c r="Z35" s="80"/>
      <c r="AA35" s="80"/>
      <c r="AB35" s="80"/>
      <c r="AC35" s="59"/>
      <c r="AD35" s="60"/>
    </row>
    <row r="36" spans="1:30">
      <c r="A36" s="43">
        <f>A34+1</f>
        <v>16</v>
      </c>
      <c r="B36" s="61"/>
      <c r="C36" s="62"/>
      <c r="D36" s="63"/>
      <c r="E36" s="64"/>
      <c r="F36" s="65"/>
      <c r="G36" s="66" t="str">
        <f>IF(AD36=0,"",AD36)</f>
        <v/>
      </c>
      <c r="H36" s="66" t="str">
        <f>IF(AD36=0,"",INT(E36*G36))</f>
        <v/>
      </c>
      <c r="I36" s="82"/>
      <c r="J36" s="66"/>
      <c r="K36" s="67"/>
      <c r="L36" s="2"/>
      <c r="M36" s="49" t="str">
        <f>H36</f>
        <v/>
      </c>
      <c r="N36" s="49"/>
      <c r="O36" s="2"/>
      <c r="P36" s="61" t="str">
        <f t="shared" si="11"/>
        <v/>
      </c>
      <c r="Q36" s="62" t="str">
        <f t="shared" si="11"/>
        <v/>
      </c>
      <c r="R36" s="63" t="str">
        <f t="shared" si="11"/>
        <v/>
      </c>
      <c r="S36" s="65" t="str">
        <f t="shared" si="12"/>
        <v/>
      </c>
      <c r="T36" s="83"/>
      <c r="U36" s="66"/>
      <c r="V36" s="85"/>
      <c r="W36" s="66"/>
      <c r="X36" s="85"/>
      <c r="Y36" s="66"/>
      <c r="Z36" s="84"/>
      <c r="AA36" s="84"/>
      <c r="AB36" s="84"/>
      <c r="AC36" s="71">
        <f>AC$6</f>
        <v>1</v>
      </c>
      <c r="AD36" s="72">
        <f>IF(MIN(U36,W36,Y36)&lt;&gt;0,MIN(U36,W36,Y36),IF(MIN(Z36,AA36,AB36)*AC36&gt;9999,ROUNDDOWN(MIN(Z36,AA36,AB36)*AC36,-2),ROUNDDOWN(MIN(Z36,AA36,AB36)*AC36,-1)))</f>
        <v>0</v>
      </c>
    </row>
    <row r="37" spans="1:30">
      <c r="A37" s="43"/>
      <c r="B37" s="73"/>
      <c r="C37" s="74"/>
      <c r="D37" s="75"/>
      <c r="E37" s="76"/>
      <c r="F37" s="77"/>
      <c r="G37" s="75"/>
      <c r="H37" s="75"/>
      <c r="I37" s="75"/>
      <c r="J37" s="75"/>
      <c r="K37" s="78"/>
      <c r="L37" s="2"/>
      <c r="M37" s="49"/>
      <c r="N37" s="49" t="str">
        <f>IF(H37=0,H38,H37)</f>
        <v/>
      </c>
      <c r="O37" s="2"/>
      <c r="P37" s="73" t="str">
        <f t="shared" si="11"/>
        <v/>
      </c>
      <c r="Q37" s="74" t="str">
        <f t="shared" si="11"/>
        <v/>
      </c>
      <c r="R37" s="75" t="str">
        <f t="shared" si="11"/>
        <v/>
      </c>
      <c r="S37" s="77" t="str">
        <f t="shared" si="12"/>
        <v/>
      </c>
      <c r="T37" s="79"/>
      <c r="U37" s="75"/>
      <c r="V37" s="75"/>
      <c r="W37" s="75"/>
      <c r="X37" s="75"/>
      <c r="Y37" s="75"/>
      <c r="Z37" s="80"/>
      <c r="AA37" s="80"/>
      <c r="AB37" s="80"/>
      <c r="AC37" s="59"/>
      <c r="AD37" s="60"/>
    </row>
    <row r="38" spans="1:30">
      <c r="A38" s="43">
        <f>A36+1</f>
        <v>17</v>
      </c>
      <c r="B38" s="61"/>
      <c r="C38" s="62"/>
      <c r="D38" s="63"/>
      <c r="E38" s="64"/>
      <c r="F38" s="65"/>
      <c r="G38" s="66" t="str">
        <f>IF(AD38=0,"",AD38)</f>
        <v/>
      </c>
      <c r="H38" s="66" t="str">
        <f>IF(AD38=0,"",INT(E38*G38))</f>
        <v/>
      </c>
      <c r="I38" s="82"/>
      <c r="J38" s="66"/>
      <c r="K38" s="67"/>
      <c r="L38" s="2"/>
      <c r="M38" s="49" t="str">
        <f>H38</f>
        <v/>
      </c>
      <c r="N38" s="49"/>
      <c r="O38" s="2"/>
      <c r="P38" s="61" t="str">
        <f t="shared" si="11"/>
        <v/>
      </c>
      <c r="Q38" s="62" t="str">
        <f t="shared" si="11"/>
        <v/>
      </c>
      <c r="R38" s="63" t="str">
        <f t="shared" si="11"/>
        <v/>
      </c>
      <c r="S38" s="65" t="str">
        <f t="shared" si="12"/>
        <v/>
      </c>
      <c r="T38" s="83"/>
      <c r="U38" s="66"/>
      <c r="V38" s="85"/>
      <c r="W38" s="66"/>
      <c r="X38" s="85"/>
      <c r="Y38" s="66"/>
      <c r="Z38" s="84"/>
      <c r="AA38" s="84"/>
      <c r="AB38" s="84"/>
      <c r="AC38" s="71">
        <f>AC$6</f>
        <v>1</v>
      </c>
      <c r="AD38" s="72">
        <f>IF(MIN(U38,W38,Y38)&lt;&gt;0,MIN(U38,W38,Y38),IF(MIN(Z38,AA38,AB38)*AC38&gt;9999,ROUNDDOWN(MIN(Z38,AA38,AB38)*AC38,-2),ROUNDDOWN(MIN(Z38,AA38,AB38)*AC38,-1)))</f>
        <v>0</v>
      </c>
    </row>
    <row r="39" spans="1:30">
      <c r="A39" s="43"/>
      <c r="B39" s="73"/>
      <c r="C39" s="74"/>
      <c r="D39" s="75"/>
      <c r="E39" s="76"/>
      <c r="F39" s="77"/>
      <c r="G39" s="75"/>
      <c r="H39" s="75"/>
      <c r="I39" s="75"/>
      <c r="J39" s="75"/>
      <c r="K39" s="78"/>
      <c r="L39" s="2"/>
      <c r="M39" s="49"/>
      <c r="N39" s="49" t="str">
        <f>IF(H39=0,H40,H39)</f>
        <v/>
      </c>
      <c r="O39" s="2"/>
      <c r="P39" s="73" t="str">
        <f t="shared" si="11"/>
        <v/>
      </c>
      <c r="Q39" s="74" t="str">
        <f t="shared" si="11"/>
        <v/>
      </c>
      <c r="R39" s="75" t="str">
        <f t="shared" si="11"/>
        <v/>
      </c>
      <c r="S39" s="77" t="str">
        <f t="shared" si="12"/>
        <v/>
      </c>
      <c r="T39" s="79"/>
      <c r="U39" s="75"/>
      <c r="V39" s="75"/>
      <c r="W39" s="75"/>
      <c r="X39" s="75"/>
      <c r="Y39" s="75"/>
      <c r="Z39" s="80"/>
      <c r="AA39" s="80"/>
      <c r="AB39" s="80"/>
      <c r="AC39" s="59"/>
      <c r="AD39" s="60"/>
    </row>
    <row r="40" spans="1:30">
      <c r="A40" s="43">
        <f>A38+1</f>
        <v>18</v>
      </c>
      <c r="B40" s="61"/>
      <c r="C40" s="62"/>
      <c r="D40" s="63"/>
      <c r="E40" s="64"/>
      <c r="F40" s="65"/>
      <c r="G40" s="66" t="str">
        <f>IF(AD40=0,"",AD40)</f>
        <v/>
      </c>
      <c r="H40" s="66" t="str">
        <f>IF(AD40=0,"",INT(E40*G40))</f>
        <v/>
      </c>
      <c r="I40" s="82"/>
      <c r="J40" s="66"/>
      <c r="K40" s="67"/>
      <c r="L40" s="2"/>
      <c r="M40" s="49" t="str">
        <f>H40</f>
        <v/>
      </c>
      <c r="N40" s="49"/>
      <c r="O40" s="2"/>
      <c r="P40" s="61" t="str">
        <f t="shared" si="11"/>
        <v/>
      </c>
      <c r="Q40" s="62" t="str">
        <f t="shared" si="11"/>
        <v/>
      </c>
      <c r="R40" s="63" t="str">
        <f t="shared" si="11"/>
        <v/>
      </c>
      <c r="S40" s="65" t="str">
        <f t="shared" si="12"/>
        <v/>
      </c>
      <c r="T40" s="83"/>
      <c r="U40" s="89"/>
      <c r="V40" s="85"/>
      <c r="W40" s="66"/>
      <c r="X40" s="85"/>
      <c r="Y40" s="66"/>
      <c r="Z40" s="84"/>
      <c r="AA40" s="84"/>
      <c r="AB40" s="84"/>
      <c r="AC40" s="71">
        <f>AC$6</f>
        <v>1</v>
      </c>
      <c r="AD40" s="72">
        <f>IF(MIN(U40,W40,Y40)&lt;&gt;0,MIN(U40,W40,Y40),IF(MIN(Z40,AA40,AB40)*AC40&gt;9999,ROUNDDOWN(MIN(Z40,AA40,AB40)*AC40,-2),ROUNDDOWN(MIN(Z40,AA40,AB40)*AC40,-1)))</f>
        <v>0</v>
      </c>
    </row>
    <row r="41" spans="1:30">
      <c r="A41" s="43"/>
      <c r="B41" s="73"/>
      <c r="C41" s="74"/>
      <c r="D41" s="75"/>
      <c r="E41" s="76"/>
      <c r="F41" s="77"/>
      <c r="G41" s="75"/>
      <c r="H41" s="75"/>
      <c r="I41" s="75"/>
      <c r="J41" s="75"/>
      <c r="K41" s="78"/>
      <c r="L41" s="2"/>
      <c r="M41" s="49"/>
      <c r="N41" s="49" t="str">
        <f>IF(H41=0,H42,H41)</f>
        <v/>
      </c>
      <c r="O41" s="2"/>
      <c r="P41" s="73" t="str">
        <f t="shared" si="11"/>
        <v/>
      </c>
      <c r="Q41" s="74" t="str">
        <f t="shared" si="11"/>
        <v/>
      </c>
      <c r="R41" s="75" t="str">
        <f t="shared" si="11"/>
        <v/>
      </c>
      <c r="S41" s="77" t="str">
        <f t="shared" si="12"/>
        <v/>
      </c>
      <c r="T41" s="79"/>
      <c r="U41" s="75"/>
      <c r="V41" s="75"/>
      <c r="W41" s="75"/>
      <c r="X41" s="75"/>
      <c r="Y41" s="75"/>
      <c r="Z41" s="80"/>
      <c r="AA41" s="80"/>
      <c r="AB41" s="80"/>
      <c r="AC41" s="59"/>
      <c r="AD41" s="60"/>
    </row>
    <row r="42" spans="1:30">
      <c r="A42" s="43">
        <f>A40+1</f>
        <v>19</v>
      </c>
      <c r="B42" s="61"/>
      <c r="C42" s="62"/>
      <c r="D42" s="63"/>
      <c r="E42" s="64"/>
      <c r="F42" s="65"/>
      <c r="G42" s="66" t="str">
        <f>IF(AD42=0,"",AD42)</f>
        <v/>
      </c>
      <c r="H42" s="66" t="str">
        <f>IF(AD42=0,"",INT(E42*G42))</f>
        <v/>
      </c>
      <c r="I42" s="82"/>
      <c r="J42" s="66"/>
      <c r="K42" s="67"/>
      <c r="L42" s="2"/>
      <c r="M42" s="49" t="str">
        <f>H42</f>
        <v/>
      </c>
      <c r="N42" s="49"/>
      <c r="O42" s="2"/>
      <c r="P42" s="61" t="str">
        <f t="shared" si="11"/>
        <v/>
      </c>
      <c r="Q42" s="62" t="str">
        <f t="shared" si="11"/>
        <v/>
      </c>
      <c r="R42" s="63" t="str">
        <f t="shared" si="11"/>
        <v/>
      </c>
      <c r="S42" s="65" t="str">
        <f t="shared" si="12"/>
        <v/>
      </c>
      <c r="T42" s="83"/>
      <c r="U42" s="89"/>
      <c r="V42" s="85"/>
      <c r="W42" s="66"/>
      <c r="X42" s="85"/>
      <c r="Y42" s="66"/>
      <c r="Z42" s="84"/>
      <c r="AA42" s="84"/>
      <c r="AB42" s="84"/>
      <c r="AC42" s="71">
        <f>AC$6</f>
        <v>1</v>
      </c>
      <c r="AD42" s="72">
        <f>IF(MIN(U42,W42,Y42)&lt;&gt;0,MIN(U42,W42,Y42),IF(MIN(Z42,AA42,AB42)*AC42&gt;9999,ROUNDDOWN(MIN(Z42,AA42,AB42)*AC42,-2),ROUNDDOWN(MIN(Z42,AA42,AB42)*AC42,-1)))</f>
        <v>0</v>
      </c>
    </row>
    <row r="43" spans="1:30">
      <c r="A43" s="43"/>
      <c r="B43" s="73"/>
      <c r="C43" s="74"/>
      <c r="D43" s="75"/>
      <c r="E43" s="76"/>
      <c r="F43" s="77"/>
      <c r="G43" s="75"/>
      <c r="H43" s="75"/>
      <c r="I43" s="75"/>
      <c r="J43" s="75"/>
      <c r="K43" s="78"/>
      <c r="L43" s="2"/>
      <c r="M43" s="49"/>
      <c r="N43" s="49" t="str">
        <f>IF(H43=0,H44,H43)</f>
        <v/>
      </c>
      <c r="O43" s="2"/>
      <c r="P43" s="73" t="str">
        <f t="shared" si="11"/>
        <v/>
      </c>
      <c r="Q43" s="74" t="str">
        <f t="shared" si="11"/>
        <v/>
      </c>
      <c r="R43" s="75" t="str">
        <f t="shared" si="11"/>
        <v/>
      </c>
      <c r="S43" s="77" t="str">
        <f t="shared" si="12"/>
        <v/>
      </c>
      <c r="T43" s="79"/>
      <c r="U43" s="75"/>
      <c r="V43" s="75"/>
      <c r="W43" s="75"/>
      <c r="X43" s="75"/>
      <c r="Y43" s="75"/>
      <c r="Z43" s="80"/>
      <c r="AA43" s="80"/>
      <c r="AB43" s="80"/>
      <c r="AC43" s="59"/>
      <c r="AD43" s="60"/>
    </row>
    <row r="44" spans="1:30">
      <c r="A44" s="43">
        <f>A42+1</f>
        <v>20</v>
      </c>
      <c r="B44" s="61"/>
      <c r="C44" s="62"/>
      <c r="D44" s="63"/>
      <c r="E44" s="64"/>
      <c r="F44" s="65"/>
      <c r="G44" s="66" t="str">
        <f>IF(AD44=0,"",AD44)</f>
        <v/>
      </c>
      <c r="H44" s="66" t="str">
        <f>IF(AD44=0,"",INT(E44*G44))</f>
        <v/>
      </c>
      <c r="I44" s="82"/>
      <c r="J44" s="66"/>
      <c r="K44" s="67"/>
      <c r="L44" s="2"/>
      <c r="M44" s="49" t="str">
        <f>H44</f>
        <v/>
      </c>
      <c r="N44" s="49"/>
      <c r="O44" s="2"/>
      <c r="P44" s="61" t="str">
        <f t="shared" ref="P44:R53" si="13">IF(B44="","",B44)</f>
        <v/>
      </c>
      <c r="Q44" s="62" t="str">
        <f t="shared" si="13"/>
        <v/>
      </c>
      <c r="R44" s="63" t="str">
        <f t="shared" si="13"/>
        <v/>
      </c>
      <c r="S44" s="65" t="str">
        <f t="shared" ref="S44:S53" si="14">IF(F44="","",F44)</f>
        <v/>
      </c>
      <c r="T44" s="83"/>
      <c r="U44" s="66"/>
      <c r="V44" s="85"/>
      <c r="W44" s="66"/>
      <c r="X44" s="85"/>
      <c r="Y44" s="66"/>
      <c r="Z44" s="84"/>
      <c r="AA44" s="84"/>
      <c r="AB44" s="84"/>
      <c r="AC44" s="71">
        <f>AC$6</f>
        <v>1</v>
      </c>
      <c r="AD44" s="72">
        <f>IF(MIN(U44,W44,Y44)&lt;&gt;0,MIN(U44,W44,Y44),IF(MIN(Z44,AA44,AB44)*AC44&gt;9999,ROUNDDOWN(MIN(Z44,AA44,AB44)*AC44,-2),ROUNDDOWN(MIN(Z44,AA44,AB44)*AC44,-1)))</f>
        <v>0</v>
      </c>
    </row>
    <row r="45" spans="1:30">
      <c r="A45" s="43"/>
      <c r="B45" s="73"/>
      <c r="C45" s="74"/>
      <c r="D45" s="75"/>
      <c r="E45" s="76"/>
      <c r="F45" s="77"/>
      <c r="G45" s="75"/>
      <c r="H45" s="75"/>
      <c r="I45" s="75"/>
      <c r="J45" s="75"/>
      <c r="K45" s="78"/>
      <c r="L45" s="44"/>
      <c r="M45" s="49"/>
      <c r="N45" s="49" t="str">
        <f>IF(H45=0,H46,H45)</f>
        <v/>
      </c>
      <c r="O45" s="44"/>
      <c r="P45" s="73" t="str">
        <f t="shared" si="13"/>
        <v/>
      </c>
      <c r="Q45" s="74" t="str">
        <f t="shared" si="13"/>
        <v/>
      </c>
      <c r="R45" s="75" t="str">
        <f t="shared" si="13"/>
        <v/>
      </c>
      <c r="S45" s="77" t="str">
        <f t="shared" si="14"/>
        <v/>
      </c>
      <c r="T45" s="79"/>
      <c r="U45" s="75"/>
      <c r="V45" s="75"/>
      <c r="W45" s="75"/>
      <c r="X45" s="75"/>
      <c r="Y45" s="75"/>
      <c r="Z45" s="80"/>
      <c r="AA45" s="80"/>
      <c r="AB45" s="80"/>
      <c r="AC45" s="59"/>
      <c r="AD45" s="60"/>
    </row>
    <row r="46" spans="1:30">
      <c r="A46" s="43">
        <f>A44+1</f>
        <v>21</v>
      </c>
      <c r="B46" s="61"/>
      <c r="C46" s="62"/>
      <c r="D46" s="63"/>
      <c r="E46" s="64"/>
      <c r="F46" s="65"/>
      <c r="G46" s="66" t="str">
        <f>IF(AD46=0,"",AD46)</f>
        <v/>
      </c>
      <c r="H46" s="66" t="str">
        <f>IF(AD46=0,"",INT(E46*G46))</f>
        <v/>
      </c>
      <c r="I46" s="82"/>
      <c r="J46" s="66"/>
      <c r="K46" s="67"/>
      <c r="L46" s="44"/>
      <c r="M46" s="49" t="str">
        <f>H46</f>
        <v/>
      </c>
      <c r="N46" s="49"/>
      <c r="O46" s="44"/>
      <c r="P46" s="61" t="str">
        <f t="shared" si="13"/>
        <v/>
      </c>
      <c r="Q46" s="62" t="str">
        <f t="shared" si="13"/>
        <v/>
      </c>
      <c r="R46" s="63" t="str">
        <f t="shared" si="13"/>
        <v/>
      </c>
      <c r="S46" s="65" t="str">
        <f t="shared" si="14"/>
        <v/>
      </c>
      <c r="T46" s="83"/>
      <c r="U46" s="66"/>
      <c r="V46" s="85"/>
      <c r="W46" s="66"/>
      <c r="X46" s="85"/>
      <c r="Y46" s="66"/>
      <c r="Z46" s="84"/>
      <c r="AA46" s="84"/>
      <c r="AB46" s="84"/>
      <c r="AC46" s="71">
        <f>AC$6</f>
        <v>1</v>
      </c>
      <c r="AD46" s="72">
        <f>IF(MIN(U46,W46,Y46)&lt;&gt;0,MIN(U46,W46,Y46),IF(MIN(Z46,AA46,AB46)*AC46&gt;9999,ROUNDDOWN(MIN(Z46,AA46,AB46)*AC46,-2),ROUNDDOWN(MIN(Z46,AA46,AB46)*AC46,-1)))</f>
        <v>0</v>
      </c>
    </row>
    <row r="47" spans="1:30">
      <c r="A47" s="43"/>
      <c r="B47" s="73"/>
      <c r="C47" s="74"/>
      <c r="D47" s="75"/>
      <c r="E47" s="76"/>
      <c r="F47" s="77"/>
      <c r="G47" s="75"/>
      <c r="H47" s="75"/>
      <c r="I47" s="75"/>
      <c r="J47" s="75"/>
      <c r="K47" s="78"/>
      <c r="L47" s="44"/>
      <c r="M47" s="49"/>
      <c r="N47" s="49" t="str">
        <f>IF(H47=0,H48,H47)</f>
        <v/>
      </c>
      <c r="O47" s="44"/>
      <c r="P47" s="73" t="str">
        <f t="shared" si="13"/>
        <v/>
      </c>
      <c r="Q47" s="74" t="str">
        <f t="shared" si="13"/>
        <v/>
      </c>
      <c r="R47" s="75" t="str">
        <f t="shared" si="13"/>
        <v/>
      </c>
      <c r="S47" s="77" t="str">
        <f t="shared" si="14"/>
        <v/>
      </c>
      <c r="T47" s="79"/>
      <c r="U47" s="75"/>
      <c r="V47" s="75"/>
      <c r="W47" s="75"/>
      <c r="X47" s="75"/>
      <c r="Y47" s="75"/>
      <c r="Z47" s="80"/>
      <c r="AA47" s="80"/>
      <c r="AB47" s="80"/>
      <c r="AC47" s="59"/>
      <c r="AD47" s="60"/>
    </row>
    <row r="48" spans="1:30">
      <c r="A48" s="43">
        <f>A46+1</f>
        <v>22</v>
      </c>
      <c r="B48" s="61"/>
      <c r="C48" s="62"/>
      <c r="D48" s="63"/>
      <c r="E48" s="64"/>
      <c r="F48" s="65"/>
      <c r="G48" s="66" t="str">
        <f>IF(AD48=0,"",AD48)</f>
        <v/>
      </c>
      <c r="H48" s="66" t="str">
        <f>IF(AD48=0,"",INT(E48*G48))</f>
        <v/>
      </c>
      <c r="I48" s="82"/>
      <c r="J48" s="66"/>
      <c r="K48" s="67"/>
      <c r="L48" s="44"/>
      <c r="M48" s="49" t="str">
        <f>H48</f>
        <v/>
      </c>
      <c r="N48" s="49"/>
      <c r="O48" s="44"/>
      <c r="P48" s="61" t="str">
        <f t="shared" si="13"/>
        <v/>
      </c>
      <c r="Q48" s="62" t="str">
        <f t="shared" si="13"/>
        <v/>
      </c>
      <c r="R48" s="63" t="str">
        <f t="shared" si="13"/>
        <v/>
      </c>
      <c r="S48" s="65" t="str">
        <f t="shared" si="14"/>
        <v/>
      </c>
      <c r="T48" s="83"/>
      <c r="U48" s="66"/>
      <c r="V48" s="85"/>
      <c r="W48" s="66"/>
      <c r="X48" s="85"/>
      <c r="Y48" s="66"/>
      <c r="Z48" s="84"/>
      <c r="AA48" s="84"/>
      <c r="AB48" s="84"/>
      <c r="AC48" s="71">
        <f>AC$6</f>
        <v>1</v>
      </c>
      <c r="AD48" s="72">
        <f>IF(MIN(U48,W48,Y48)&lt;&gt;0,MIN(U48,W48,Y48),IF(MIN(Z48,AA48,AB48)*AC48&gt;9999,ROUNDDOWN(MIN(Z48,AA48,AB48)*AC48,-2),ROUNDDOWN(MIN(Z48,AA48,AB48)*AC48,-1)))</f>
        <v>0</v>
      </c>
    </row>
    <row r="49" spans="1:30">
      <c r="A49" s="43"/>
      <c r="B49" s="73"/>
      <c r="C49" s="74"/>
      <c r="D49" s="75"/>
      <c r="E49" s="76"/>
      <c r="F49" s="77"/>
      <c r="G49" s="75"/>
      <c r="H49" s="75"/>
      <c r="I49" s="75"/>
      <c r="J49" s="75"/>
      <c r="K49" s="78"/>
      <c r="L49" s="44"/>
      <c r="M49" s="49"/>
      <c r="N49" s="49" t="str">
        <f>IF(H49=0,H50,H49)</f>
        <v/>
      </c>
      <c r="O49" s="44"/>
      <c r="P49" s="73" t="str">
        <f t="shared" si="13"/>
        <v/>
      </c>
      <c r="Q49" s="74" t="str">
        <f t="shared" si="13"/>
        <v/>
      </c>
      <c r="R49" s="75" t="str">
        <f t="shared" si="13"/>
        <v/>
      </c>
      <c r="S49" s="77" t="str">
        <f t="shared" si="14"/>
        <v/>
      </c>
      <c r="T49" s="79"/>
      <c r="U49" s="75"/>
      <c r="V49" s="75"/>
      <c r="W49" s="75"/>
      <c r="X49" s="75"/>
      <c r="Y49" s="75"/>
      <c r="Z49" s="80"/>
      <c r="AA49" s="80"/>
      <c r="AB49" s="80"/>
      <c r="AC49" s="59"/>
      <c r="AD49" s="60"/>
    </row>
    <row r="50" spans="1:30">
      <c r="A50" s="43">
        <f>A48+1</f>
        <v>23</v>
      </c>
      <c r="B50" s="61"/>
      <c r="C50" s="62"/>
      <c r="D50" s="63"/>
      <c r="E50" s="64"/>
      <c r="F50" s="65"/>
      <c r="G50" s="66" t="str">
        <f>IF(AD50=0,"",AD50)</f>
        <v/>
      </c>
      <c r="H50" s="66" t="str">
        <f>IF(AD50=0,"",INT(E50*G50))</f>
        <v/>
      </c>
      <c r="I50" s="82"/>
      <c r="J50" s="66"/>
      <c r="K50" s="67"/>
      <c r="L50" s="44"/>
      <c r="M50" s="49" t="str">
        <f>H50</f>
        <v/>
      </c>
      <c r="N50" s="49"/>
      <c r="O50" s="44"/>
      <c r="P50" s="61" t="str">
        <f t="shared" si="13"/>
        <v/>
      </c>
      <c r="Q50" s="62" t="str">
        <f t="shared" si="13"/>
        <v/>
      </c>
      <c r="R50" s="63" t="str">
        <f t="shared" si="13"/>
        <v/>
      </c>
      <c r="S50" s="65" t="str">
        <f t="shared" si="14"/>
        <v/>
      </c>
      <c r="T50" s="83"/>
      <c r="U50" s="66"/>
      <c r="V50" s="85"/>
      <c r="W50" s="66"/>
      <c r="X50" s="85"/>
      <c r="Y50" s="66"/>
      <c r="Z50" s="84"/>
      <c r="AA50" s="84"/>
      <c r="AB50" s="84"/>
      <c r="AC50" s="71">
        <f>AC$6</f>
        <v>1</v>
      </c>
      <c r="AD50" s="72">
        <f>IF(MIN(U50,W50,Y50)&lt;&gt;0,MIN(U50,W50,Y50),IF(MIN(Z50,AA50,AB50)*AC50&gt;9999,ROUNDDOWN(MIN(Z50,AA50,AB50)*AC50,-2),ROUNDDOWN(MIN(Z50,AA50,AB50)*AC50,-1)))</f>
        <v>0</v>
      </c>
    </row>
    <row r="51" spans="1:30">
      <c r="A51" s="43"/>
      <c r="B51" s="73"/>
      <c r="C51" s="74"/>
      <c r="D51" s="75"/>
      <c r="E51" s="76"/>
      <c r="F51" s="77"/>
      <c r="G51" s="75"/>
      <c r="H51" s="75"/>
      <c r="I51" s="75"/>
      <c r="J51" s="75"/>
      <c r="K51" s="78"/>
      <c r="L51" s="44"/>
      <c r="M51" s="49"/>
      <c r="N51" s="49" t="str">
        <f>IF(H51=0,H52,H51)</f>
        <v/>
      </c>
      <c r="O51" s="44"/>
      <c r="P51" s="73" t="str">
        <f t="shared" si="13"/>
        <v/>
      </c>
      <c r="Q51" s="74" t="str">
        <f t="shared" si="13"/>
        <v/>
      </c>
      <c r="R51" s="75" t="str">
        <f t="shared" si="13"/>
        <v/>
      </c>
      <c r="S51" s="77" t="str">
        <f t="shared" si="14"/>
        <v/>
      </c>
      <c r="T51" s="79"/>
      <c r="U51" s="75"/>
      <c r="V51" s="75"/>
      <c r="W51" s="75"/>
      <c r="X51" s="75"/>
      <c r="Y51" s="75"/>
      <c r="Z51" s="80"/>
      <c r="AA51" s="80"/>
      <c r="AB51" s="80"/>
      <c r="AC51" s="59"/>
      <c r="AD51" s="60"/>
    </row>
    <row r="52" spans="1:30">
      <c r="A52" s="43">
        <f>A50+1</f>
        <v>24</v>
      </c>
      <c r="B52" s="61"/>
      <c r="C52" s="62"/>
      <c r="D52" s="63"/>
      <c r="E52" s="64"/>
      <c r="F52" s="65"/>
      <c r="G52" s="66" t="str">
        <f>IF(AD52=0,"",AD52)</f>
        <v/>
      </c>
      <c r="H52" s="66" t="str">
        <f>IF(AD52=0,"",INT(E52*G52))</f>
        <v/>
      </c>
      <c r="I52" s="82"/>
      <c r="J52" s="66"/>
      <c r="K52" s="67"/>
      <c r="L52" s="44"/>
      <c r="M52" s="49" t="str">
        <f>H52</f>
        <v/>
      </c>
      <c r="N52" s="49"/>
      <c r="O52" s="44"/>
      <c r="P52" s="61" t="str">
        <f t="shared" si="13"/>
        <v/>
      </c>
      <c r="Q52" s="62" t="str">
        <f t="shared" si="13"/>
        <v/>
      </c>
      <c r="R52" s="63" t="str">
        <f t="shared" si="13"/>
        <v/>
      </c>
      <c r="S52" s="65" t="str">
        <f t="shared" si="14"/>
        <v/>
      </c>
      <c r="T52" s="83"/>
      <c r="U52" s="66"/>
      <c r="V52" s="85"/>
      <c r="W52" s="66"/>
      <c r="X52" s="85"/>
      <c r="Y52" s="66"/>
      <c r="Z52" s="84"/>
      <c r="AA52" s="84"/>
      <c r="AB52" s="84"/>
      <c r="AC52" s="71">
        <f>AC$6</f>
        <v>1</v>
      </c>
      <c r="AD52" s="72">
        <f>IF(MIN(U52,W52,Y52)&lt;&gt;0,MIN(U52,W52,Y52),IF(MIN(Z52,AA52,AB52)*AC52&gt;9999,ROUNDDOWN(MIN(Z52,AA52,AB52)*AC52,-2),ROUNDDOWN(MIN(Z52,AA52,AB52)*AC52,-1)))</f>
        <v>0</v>
      </c>
    </row>
    <row r="53" spans="1:30">
      <c r="A53" s="43"/>
      <c r="B53" s="73"/>
      <c r="C53" s="74"/>
      <c r="D53" s="75"/>
      <c r="E53" s="76"/>
      <c r="F53" s="77"/>
      <c r="G53" s="75"/>
      <c r="H53" s="75"/>
      <c r="I53" s="75"/>
      <c r="J53" s="75"/>
      <c r="K53" s="78"/>
      <c r="L53" s="44"/>
      <c r="M53" s="49"/>
      <c r="N53" s="49" t="str">
        <f>IF(H53=0,H54,H53)</f>
        <v/>
      </c>
      <c r="O53" s="44"/>
      <c r="P53" s="73" t="str">
        <f t="shared" si="13"/>
        <v/>
      </c>
      <c r="Q53" s="74" t="str">
        <f t="shared" si="13"/>
        <v/>
      </c>
      <c r="R53" s="75" t="str">
        <f t="shared" si="13"/>
        <v/>
      </c>
      <c r="S53" s="77" t="str">
        <f t="shared" si="14"/>
        <v/>
      </c>
      <c r="T53" s="79"/>
      <c r="U53" s="75"/>
      <c r="V53" s="75"/>
      <c r="W53" s="75"/>
      <c r="X53" s="75"/>
      <c r="Y53" s="75"/>
      <c r="Z53" s="80"/>
      <c r="AA53" s="80"/>
      <c r="AB53" s="80"/>
      <c r="AC53" s="59"/>
      <c r="AD53" s="60"/>
    </row>
    <row r="54" spans="1:30">
      <c r="A54" s="43">
        <f>A52+1</f>
        <v>25</v>
      </c>
      <c r="B54" s="61"/>
      <c r="C54" s="62"/>
      <c r="D54" s="63"/>
      <c r="E54" s="64"/>
      <c r="F54" s="65"/>
      <c r="G54" s="66" t="str">
        <f>IF(AD54=0,"",AD54)</f>
        <v/>
      </c>
      <c r="H54" s="66" t="str">
        <f>IF(AD54=0,"",INT(E54*G54))</f>
        <v/>
      </c>
      <c r="I54" s="82"/>
      <c r="J54" s="66"/>
      <c r="K54" s="67"/>
      <c r="L54" s="44"/>
      <c r="M54" s="49" t="str">
        <f>H54</f>
        <v/>
      </c>
      <c r="N54" s="49"/>
      <c r="O54" s="44"/>
      <c r="P54" s="61" t="str">
        <f t="shared" ref="P54:R65" si="15">IF(B54="","",B54)</f>
        <v/>
      </c>
      <c r="Q54" s="62" t="str">
        <f t="shared" si="15"/>
        <v/>
      </c>
      <c r="R54" s="63" t="str">
        <f t="shared" si="15"/>
        <v/>
      </c>
      <c r="S54" s="65" t="str">
        <f t="shared" ref="S54:S65" si="16">IF(F54="","",F54)</f>
        <v/>
      </c>
      <c r="T54" s="83"/>
      <c r="U54" s="66"/>
      <c r="V54" s="85"/>
      <c r="W54" s="66"/>
      <c r="X54" s="85"/>
      <c r="Y54" s="66"/>
      <c r="Z54" s="84"/>
      <c r="AA54" s="84"/>
      <c r="AB54" s="84"/>
      <c r="AC54" s="71">
        <f>AC$6</f>
        <v>1</v>
      </c>
      <c r="AD54" s="72">
        <f>IF(MIN(U54,W54,Y54)&lt;&gt;0,MIN(U54,W54,Y54),IF(MIN(Z54,AA54,AB54)*AC54&gt;9999,ROUNDDOWN(MIN(Z54,AA54,AB54)*AC54,-2),ROUNDDOWN(MIN(Z54,AA54,AB54)*AC54,-1)))</f>
        <v>0</v>
      </c>
    </row>
    <row r="55" spans="1:30">
      <c r="A55" s="43"/>
      <c r="B55" s="73"/>
      <c r="C55" s="74"/>
      <c r="D55" s="75"/>
      <c r="E55" s="76"/>
      <c r="F55" s="77"/>
      <c r="G55" s="75"/>
      <c r="H55" s="75"/>
      <c r="I55" s="75"/>
      <c r="J55" s="75"/>
      <c r="K55" s="78"/>
      <c r="L55" s="44"/>
      <c r="M55" s="49"/>
      <c r="N55" s="49" t="str">
        <f>IF(H55=0,H56,H55)</f>
        <v/>
      </c>
      <c r="O55" s="44"/>
      <c r="P55" s="73" t="str">
        <f t="shared" si="15"/>
        <v/>
      </c>
      <c r="Q55" s="74" t="str">
        <f t="shared" si="15"/>
        <v/>
      </c>
      <c r="R55" s="75" t="str">
        <f t="shared" si="15"/>
        <v/>
      </c>
      <c r="S55" s="77" t="str">
        <f t="shared" si="16"/>
        <v/>
      </c>
      <c r="T55" s="79"/>
      <c r="U55" s="75"/>
      <c r="V55" s="75"/>
      <c r="W55" s="75"/>
      <c r="X55" s="75"/>
      <c r="Y55" s="75"/>
      <c r="Z55" s="80"/>
      <c r="AA55" s="80"/>
      <c r="AB55" s="80"/>
      <c r="AC55" s="59"/>
      <c r="AD55" s="60"/>
    </row>
    <row r="56" spans="1:30">
      <c r="A56" s="43">
        <f>A54+1</f>
        <v>26</v>
      </c>
      <c r="B56" s="61"/>
      <c r="C56" s="62"/>
      <c r="D56" s="63"/>
      <c r="E56" s="64"/>
      <c r="F56" s="65"/>
      <c r="G56" s="66" t="str">
        <f>IF(AD56=0,"",AD56)</f>
        <v/>
      </c>
      <c r="H56" s="66" t="str">
        <f>IF(AD56=0,"",INT(E56*G56))</f>
        <v/>
      </c>
      <c r="I56" s="82"/>
      <c r="J56" s="66"/>
      <c r="K56" s="67"/>
      <c r="L56" s="44"/>
      <c r="M56" s="49" t="str">
        <f>H56</f>
        <v/>
      </c>
      <c r="N56" s="49"/>
      <c r="O56" s="44"/>
      <c r="P56" s="61" t="str">
        <f t="shared" si="15"/>
        <v/>
      </c>
      <c r="Q56" s="62" t="str">
        <f t="shared" si="15"/>
        <v/>
      </c>
      <c r="R56" s="63" t="str">
        <f t="shared" si="15"/>
        <v/>
      </c>
      <c r="S56" s="65" t="str">
        <f t="shared" si="16"/>
        <v/>
      </c>
      <c r="T56" s="83"/>
      <c r="U56" s="66"/>
      <c r="V56" s="85"/>
      <c r="W56" s="66"/>
      <c r="X56" s="85"/>
      <c r="Y56" s="66"/>
      <c r="Z56" s="84"/>
      <c r="AA56" s="84"/>
      <c r="AB56" s="84"/>
      <c r="AC56" s="71">
        <f>AC$6</f>
        <v>1</v>
      </c>
      <c r="AD56" s="72">
        <f>IF(MIN(U56,W56,Y56)&lt;&gt;0,MIN(U56,W56,Y56),IF(MIN(Z56,AA56,AB56)*AC56&gt;9999,ROUNDDOWN(MIN(Z56,AA56,AB56)*AC56,-2),ROUNDDOWN(MIN(Z56,AA56,AB56)*AC56,-1)))</f>
        <v>0</v>
      </c>
    </row>
    <row r="57" spans="1:30">
      <c r="A57" s="43"/>
      <c r="B57" s="73"/>
      <c r="C57" s="74"/>
      <c r="D57" s="75"/>
      <c r="E57" s="76"/>
      <c r="F57" s="77"/>
      <c r="G57" s="75"/>
      <c r="H57" s="75"/>
      <c r="I57" s="75"/>
      <c r="J57" s="75"/>
      <c r="K57" s="78"/>
      <c r="L57" s="44"/>
      <c r="M57" s="49"/>
      <c r="N57" s="49" t="str">
        <f>IF(H57=0,H58,H57)</f>
        <v/>
      </c>
      <c r="O57" s="44"/>
      <c r="P57" s="73" t="str">
        <f t="shared" si="15"/>
        <v/>
      </c>
      <c r="Q57" s="74" t="str">
        <f t="shared" si="15"/>
        <v/>
      </c>
      <c r="R57" s="75" t="str">
        <f t="shared" si="15"/>
        <v/>
      </c>
      <c r="S57" s="77" t="str">
        <f t="shared" si="16"/>
        <v/>
      </c>
      <c r="T57" s="79"/>
      <c r="U57" s="75"/>
      <c r="V57" s="75"/>
      <c r="W57" s="75"/>
      <c r="X57" s="75"/>
      <c r="Y57" s="75"/>
      <c r="Z57" s="80"/>
      <c r="AA57" s="80"/>
      <c r="AB57" s="80"/>
      <c r="AC57" s="59"/>
      <c r="AD57" s="60"/>
    </row>
    <row r="58" spans="1:30">
      <c r="A58" s="43">
        <f>A56+1</f>
        <v>27</v>
      </c>
      <c r="B58" s="61"/>
      <c r="C58" s="62"/>
      <c r="D58" s="63"/>
      <c r="E58" s="64"/>
      <c r="F58" s="65"/>
      <c r="G58" s="66" t="str">
        <f>IF(AD58=0,"",AD58)</f>
        <v/>
      </c>
      <c r="H58" s="66" t="str">
        <f>IF(AD58=0,"",INT(E58*G58))</f>
        <v/>
      </c>
      <c r="I58" s="82"/>
      <c r="J58" s="66"/>
      <c r="K58" s="67"/>
      <c r="L58" s="44"/>
      <c r="M58" s="49" t="str">
        <f>H58</f>
        <v/>
      </c>
      <c r="N58" s="49"/>
      <c r="O58" s="44"/>
      <c r="P58" s="61" t="str">
        <f t="shared" si="15"/>
        <v/>
      </c>
      <c r="Q58" s="62" t="str">
        <f t="shared" si="15"/>
        <v/>
      </c>
      <c r="R58" s="63" t="str">
        <f t="shared" si="15"/>
        <v/>
      </c>
      <c r="S58" s="65" t="str">
        <f t="shared" si="16"/>
        <v/>
      </c>
      <c r="T58" s="83"/>
      <c r="U58" s="66"/>
      <c r="V58" s="85"/>
      <c r="W58" s="66"/>
      <c r="X58" s="85"/>
      <c r="Y58" s="66"/>
      <c r="Z58" s="84"/>
      <c r="AA58" s="84"/>
      <c r="AB58" s="84"/>
      <c r="AC58" s="71">
        <f>AC$6</f>
        <v>1</v>
      </c>
      <c r="AD58" s="72">
        <f>IF(MIN(U58,W58,Y58)&lt;&gt;0,MIN(U58,W58,Y58),IF(MIN(Z58,AA58,AB58)*AC58&gt;9999,ROUNDDOWN(MIN(Z58,AA58,AB58)*AC58,-2),ROUNDDOWN(MIN(Z58,AA58,AB58)*AC58,-1)))</f>
        <v>0</v>
      </c>
    </row>
    <row r="59" spans="1:30">
      <c r="A59" s="43"/>
      <c r="B59" s="73"/>
      <c r="C59" s="74"/>
      <c r="D59" s="75"/>
      <c r="E59" s="76"/>
      <c r="F59" s="77"/>
      <c r="G59" s="75"/>
      <c r="H59" s="75"/>
      <c r="I59" s="75"/>
      <c r="J59" s="75"/>
      <c r="K59" s="78"/>
      <c r="L59" s="44"/>
      <c r="M59" s="49"/>
      <c r="N59" s="49" t="str">
        <f>IF(H59=0,H60,H59)</f>
        <v/>
      </c>
      <c r="O59" s="44"/>
      <c r="P59" s="73" t="str">
        <f t="shared" si="15"/>
        <v/>
      </c>
      <c r="Q59" s="74" t="str">
        <f t="shared" si="15"/>
        <v/>
      </c>
      <c r="R59" s="75" t="str">
        <f t="shared" si="15"/>
        <v/>
      </c>
      <c r="S59" s="77" t="str">
        <f t="shared" si="16"/>
        <v/>
      </c>
      <c r="T59" s="79"/>
      <c r="U59" s="75"/>
      <c r="V59" s="75"/>
      <c r="W59" s="75"/>
      <c r="X59" s="75"/>
      <c r="Y59" s="75"/>
      <c r="Z59" s="80"/>
      <c r="AA59" s="80"/>
      <c r="AB59" s="80"/>
      <c r="AC59" s="59"/>
      <c r="AD59" s="60"/>
    </row>
    <row r="60" spans="1:30">
      <c r="A60" s="43">
        <f>A58+1</f>
        <v>28</v>
      </c>
      <c r="B60" s="61"/>
      <c r="C60" s="62"/>
      <c r="D60" s="63"/>
      <c r="E60" s="64"/>
      <c r="F60" s="65"/>
      <c r="G60" s="66" t="str">
        <f>IF(AD60=0,"",AD60)</f>
        <v/>
      </c>
      <c r="H60" s="66" t="str">
        <f>IF(AD60=0,"",INT(E60*G60))</f>
        <v/>
      </c>
      <c r="I60" s="82"/>
      <c r="J60" s="66"/>
      <c r="K60" s="67"/>
      <c r="L60" s="44"/>
      <c r="M60" s="49" t="str">
        <f>H60</f>
        <v/>
      </c>
      <c r="N60" s="49"/>
      <c r="O60" s="44"/>
      <c r="P60" s="61" t="str">
        <f t="shared" si="15"/>
        <v/>
      </c>
      <c r="Q60" s="62" t="str">
        <f t="shared" si="15"/>
        <v/>
      </c>
      <c r="R60" s="63" t="str">
        <f t="shared" si="15"/>
        <v/>
      </c>
      <c r="S60" s="65" t="str">
        <f t="shared" si="16"/>
        <v/>
      </c>
      <c r="T60" s="83"/>
      <c r="U60" s="66"/>
      <c r="V60" s="85"/>
      <c r="W60" s="66"/>
      <c r="X60" s="85"/>
      <c r="Y60" s="66"/>
      <c r="Z60" s="84"/>
      <c r="AA60" s="84"/>
      <c r="AB60" s="84"/>
      <c r="AC60" s="71">
        <f>AC$6</f>
        <v>1</v>
      </c>
      <c r="AD60" s="72">
        <f>IF(MIN(U60,W60,Y60)&lt;&gt;0,MIN(U60,W60,Y60),IF(MIN(Z60,AA60,AB60)*AC60&gt;9999,ROUNDDOWN(MIN(Z60,AA60,AB60)*AC60,-2),ROUNDDOWN(MIN(Z60,AA60,AB60)*AC60,-1)))</f>
        <v>0</v>
      </c>
    </row>
    <row r="61" spans="1:30">
      <c r="A61" s="43"/>
      <c r="B61" s="73"/>
      <c r="C61" s="74"/>
      <c r="D61" s="75"/>
      <c r="E61" s="76"/>
      <c r="F61" s="77"/>
      <c r="G61" s="75"/>
      <c r="H61" s="75"/>
      <c r="I61" s="75"/>
      <c r="J61" s="75"/>
      <c r="K61" s="78"/>
      <c r="L61" s="44"/>
      <c r="M61" s="49"/>
      <c r="N61" s="49">
        <f>SUM(N5:N60)</f>
        <v>0</v>
      </c>
      <c r="O61" s="44"/>
      <c r="P61" s="73" t="str">
        <f t="shared" si="15"/>
        <v/>
      </c>
      <c r="Q61" s="74" t="str">
        <f t="shared" si="15"/>
        <v/>
      </c>
      <c r="R61" s="75" t="str">
        <f t="shared" si="15"/>
        <v/>
      </c>
      <c r="S61" s="77" t="str">
        <f t="shared" si="16"/>
        <v/>
      </c>
      <c r="T61" s="79"/>
      <c r="U61" s="75"/>
      <c r="V61" s="75"/>
      <c r="W61" s="75"/>
      <c r="X61" s="75"/>
      <c r="Y61" s="75"/>
      <c r="Z61" s="80"/>
      <c r="AA61" s="80"/>
      <c r="AB61" s="80"/>
      <c r="AC61" s="59"/>
      <c r="AD61" s="60"/>
    </row>
    <row r="62" spans="1:30">
      <c r="A62" s="43">
        <f>A60+1</f>
        <v>29</v>
      </c>
      <c r="B62" s="61"/>
      <c r="C62" s="88" t="s">
        <v>0</v>
      </c>
      <c r="D62" s="63"/>
      <c r="E62" s="64"/>
      <c r="F62" s="65"/>
      <c r="G62" s="66" t="str">
        <f>IF(AD62=0,"",AD62)</f>
        <v/>
      </c>
      <c r="H62" s="66" t="str">
        <f>IF(M62=0,"",M62)</f>
        <v/>
      </c>
      <c r="I62" s="82"/>
      <c r="J62" s="66"/>
      <c r="K62" s="67"/>
      <c r="L62" s="44"/>
      <c r="M62" s="49">
        <f>SUM(M20,M32)</f>
        <v>0</v>
      </c>
      <c r="N62" s="49"/>
      <c r="O62" s="44"/>
      <c r="P62" s="61" t="str">
        <f t="shared" si="15"/>
        <v/>
      </c>
      <c r="Q62" s="62" t="str">
        <f t="shared" si="15"/>
        <v>計</v>
      </c>
      <c r="R62" s="63" t="str">
        <f t="shared" si="15"/>
        <v/>
      </c>
      <c r="S62" s="65" t="str">
        <f t="shared" si="16"/>
        <v/>
      </c>
      <c r="T62" s="83"/>
      <c r="U62" s="66"/>
      <c r="V62" s="85"/>
      <c r="W62" s="66"/>
      <c r="X62" s="85"/>
      <c r="Y62" s="66"/>
      <c r="Z62" s="84"/>
      <c r="AA62" s="84"/>
      <c r="AB62" s="84"/>
      <c r="AC62" s="71">
        <f>AC$6</f>
        <v>1</v>
      </c>
      <c r="AD62" s="72">
        <f>IF(MIN(U62,W62,Y62)&lt;&gt;0,MIN(U62,W62,Y62),IF(MIN(Z62,AA62,AB62)*AC62&gt;9999,ROUNDDOWN(MIN(Z62,AA62,AB62)*AC62,-2),ROUNDDOWN(MIN(Z62,AA62,AB62)*AC62,-1)))</f>
        <v>0</v>
      </c>
    </row>
    <row r="63" spans="1:30">
      <c r="A63" s="43"/>
      <c r="B63" s="73"/>
      <c r="C63" s="74"/>
      <c r="D63" s="75"/>
      <c r="E63" s="76"/>
      <c r="F63" s="77"/>
      <c r="G63" s="75"/>
      <c r="H63" s="75"/>
      <c r="I63" s="75"/>
      <c r="J63" s="75"/>
      <c r="K63" s="78"/>
      <c r="L63" s="44"/>
      <c r="M63" s="49"/>
      <c r="N63" s="49" t="str">
        <f>IF(H63=0,H64,H63)</f>
        <v/>
      </c>
      <c r="O63" s="44"/>
      <c r="P63" s="73" t="str">
        <f t="shared" si="15"/>
        <v/>
      </c>
      <c r="Q63" s="74" t="str">
        <f t="shared" si="15"/>
        <v/>
      </c>
      <c r="R63" s="75" t="str">
        <f t="shared" si="15"/>
        <v/>
      </c>
      <c r="S63" s="77" t="str">
        <f t="shared" si="16"/>
        <v/>
      </c>
      <c r="T63" s="79"/>
      <c r="U63" s="75"/>
      <c r="V63" s="75"/>
      <c r="W63" s="75"/>
      <c r="X63" s="75"/>
      <c r="Y63" s="75"/>
      <c r="Z63" s="80"/>
      <c r="AA63" s="80"/>
      <c r="AB63" s="80"/>
      <c r="AC63" s="59"/>
      <c r="AD63" s="60"/>
    </row>
    <row r="64" spans="1:30">
      <c r="A64" s="43">
        <f>A62+1</f>
        <v>30</v>
      </c>
      <c r="B64" s="90"/>
      <c r="C64" s="91"/>
      <c r="D64" s="92"/>
      <c r="E64" s="93"/>
      <c r="F64" s="94"/>
      <c r="G64" s="95" t="str">
        <f>IF(AD64=0,"",AD64)</f>
        <v/>
      </c>
      <c r="H64" s="95" t="str">
        <f>IF(AD64=0,"",INT(E64*G64))</f>
        <v/>
      </c>
      <c r="I64" s="96"/>
      <c r="J64" s="95"/>
      <c r="K64" s="97"/>
      <c r="L64" s="44"/>
      <c r="M64" s="49" t="str">
        <f>H64</f>
        <v/>
      </c>
      <c r="N64" s="49"/>
      <c r="O64" s="44"/>
      <c r="P64" s="90" t="str">
        <f t="shared" si="15"/>
        <v/>
      </c>
      <c r="Q64" s="91" t="str">
        <f t="shared" si="15"/>
        <v/>
      </c>
      <c r="R64" s="92" t="str">
        <f t="shared" si="15"/>
        <v/>
      </c>
      <c r="S64" s="94" t="str">
        <f t="shared" si="16"/>
        <v/>
      </c>
      <c r="T64" s="98"/>
      <c r="U64" s="95"/>
      <c r="V64" s="99"/>
      <c r="W64" s="95"/>
      <c r="X64" s="99"/>
      <c r="Y64" s="95"/>
      <c r="Z64" s="100"/>
      <c r="AA64" s="100"/>
      <c r="AB64" s="100"/>
      <c r="AC64" s="101">
        <f>AC$6</f>
        <v>1</v>
      </c>
      <c r="AD64" s="102">
        <f>IF(MIN(U64,W64,Y64)&lt;&gt;0,MIN(U64,W64,Y64),IF(MIN(Z64,AA64,AB64)*AC64&gt;9999,ROUNDDOWN(MIN(Z64,AA64,AB64)*AC64,-2),ROUNDDOWN(MIN(Z64,AA64,AB64)*AC64,-1)))</f>
        <v>0</v>
      </c>
    </row>
    <row r="65" spans="1:30">
      <c r="A65" s="43"/>
      <c r="B65" s="50"/>
      <c r="C65" s="51"/>
      <c r="D65" s="52"/>
      <c r="E65" s="53"/>
      <c r="F65" s="54"/>
      <c r="G65" s="52"/>
      <c r="H65" s="52"/>
      <c r="I65" s="52"/>
      <c r="J65" s="52"/>
      <c r="K65" s="55"/>
      <c r="L65" s="44"/>
      <c r="M65" s="49"/>
      <c r="N65" s="49" t="str">
        <f>IF(H65=0,H66,H65)</f>
        <v/>
      </c>
      <c r="O65" s="44"/>
      <c r="P65" s="50" t="str">
        <f t="shared" si="15"/>
        <v/>
      </c>
      <c r="Q65" s="51" t="str">
        <f t="shared" si="15"/>
        <v/>
      </c>
      <c r="R65" s="52" t="str">
        <f t="shared" si="15"/>
        <v/>
      </c>
      <c r="S65" s="54" t="str">
        <f t="shared" si="16"/>
        <v/>
      </c>
      <c r="T65" s="56"/>
      <c r="U65" s="57"/>
      <c r="V65" s="52"/>
      <c r="W65" s="57"/>
      <c r="X65" s="57"/>
      <c r="Y65" s="57"/>
      <c r="Z65" s="58"/>
      <c r="AA65" s="58"/>
      <c r="AB65" s="58"/>
      <c r="AC65" s="59"/>
      <c r="AD65" s="60"/>
    </row>
    <row r="66" spans="1:30">
      <c r="A66" s="43">
        <f>$A$4+1</f>
        <v>1</v>
      </c>
      <c r="B66" s="61"/>
      <c r="C66" s="62"/>
      <c r="D66" s="63"/>
      <c r="E66" s="64"/>
      <c r="F66" s="65"/>
      <c r="G66" s="66" t="str">
        <f>IF(AD66=0,"",AD66)</f>
        <v/>
      </c>
      <c r="H66" s="66" t="str">
        <f>IF(AD66=0,"",INT(E66*G66))</f>
        <v/>
      </c>
      <c r="I66" s="63"/>
      <c r="J66" s="63"/>
      <c r="K66" s="67"/>
      <c r="L66" s="44"/>
      <c r="M66" s="49" t="str">
        <f>H66</f>
        <v/>
      </c>
      <c r="N66" s="49"/>
      <c r="O66" s="44"/>
      <c r="P66" s="61" t="str">
        <f t="shared" ref="P66:P75" si="17">IF(B66="","",B66)</f>
        <v/>
      </c>
      <c r="Q66" s="62"/>
      <c r="R66" s="63" t="str">
        <f t="shared" ref="R66:R75" si="18">IF(D66="","",D66)</f>
        <v/>
      </c>
      <c r="S66" s="65" t="str">
        <f t="shared" ref="S66:S75" si="19">IF(F66="","",F66)</f>
        <v/>
      </c>
      <c r="T66" s="68"/>
      <c r="U66" s="69"/>
      <c r="V66" s="63"/>
      <c r="W66" s="69"/>
      <c r="X66" s="69"/>
      <c r="Y66" s="69"/>
      <c r="Z66" s="70"/>
      <c r="AA66" s="70"/>
      <c r="AB66" s="70"/>
      <c r="AC66" s="71">
        <v>1</v>
      </c>
      <c r="AD66" s="72">
        <f>IF(MIN(U66,W66,Y66)&lt;&gt;0,MIN(U66,W66,Y66),IF(MIN(Z66,AA66,AB66)*AC66&gt;9999,ROUNDDOWN(MIN(Z66,AA66,AB66)*AC66,-2),ROUNDDOWN(MIN(Z66,AA66,AB66)*AC66,-1)))</f>
        <v>0</v>
      </c>
    </row>
    <row r="67" spans="1:30">
      <c r="A67" s="43"/>
      <c r="B67" s="73"/>
      <c r="C67" s="74"/>
      <c r="D67" s="75"/>
      <c r="E67" s="76"/>
      <c r="F67" s="77"/>
      <c r="G67" s="75"/>
      <c r="H67" s="75"/>
      <c r="I67" s="75"/>
      <c r="J67" s="75"/>
      <c r="K67" s="78"/>
      <c r="L67" s="44"/>
      <c r="M67" s="49"/>
      <c r="N67" s="49" t="str">
        <f>IF(H67=0,H68,H67)</f>
        <v/>
      </c>
      <c r="O67" s="2"/>
      <c r="P67" s="73" t="str">
        <f t="shared" si="17"/>
        <v/>
      </c>
      <c r="Q67" s="74" t="str">
        <f t="shared" ref="Q67:Q76" si="20">IF(C67="","",C67)</f>
        <v/>
      </c>
      <c r="R67" s="75" t="str">
        <f t="shared" si="18"/>
        <v/>
      </c>
      <c r="S67" s="77" t="str">
        <f t="shared" si="19"/>
        <v/>
      </c>
      <c r="T67" s="79"/>
      <c r="U67" s="75"/>
      <c r="V67" s="75"/>
      <c r="W67" s="75"/>
      <c r="X67" s="75"/>
      <c r="Y67" s="75"/>
      <c r="Z67" s="80"/>
      <c r="AA67" s="80"/>
      <c r="AB67" s="80"/>
      <c r="AC67" s="59"/>
      <c r="AD67" s="60"/>
    </row>
    <row r="68" spans="1:30">
      <c r="A68" s="43">
        <f>A66+1</f>
        <v>2</v>
      </c>
      <c r="B68" s="61"/>
      <c r="C68" s="62"/>
      <c r="D68" s="63"/>
      <c r="E68" s="64"/>
      <c r="F68" s="65"/>
      <c r="G68" s="66" t="str">
        <f>IF(AD68=0,"",AD68)</f>
        <v/>
      </c>
      <c r="H68" s="66" t="str">
        <f>IF(AD68=0,"",INT(E68*G68))</f>
        <v/>
      </c>
      <c r="I68" s="82"/>
      <c r="J68" s="66"/>
      <c r="K68" s="67"/>
      <c r="L68" s="2"/>
      <c r="M68" s="49" t="str">
        <f>H68</f>
        <v/>
      </c>
      <c r="N68" s="49"/>
      <c r="O68" s="2"/>
      <c r="P68" s="61" t="str">
        <f t="shared" si="17"/>
        <v/>
      </c>
      <c r="Q68" s="62" t="str">
        <f t="shared" si="20"/>
        <v/>
      </c>
      <c r="R68" s="63" t="str">
        <f t="shared" si="18"/>
        <v/>
      </c>
      <c r="S68" s="65" t="str">
        <f t="shared" si="19"/>
        <v/>
      </c>
      <c r="T68" s="83"/>
      <c r="U68" s="84"/>
      <c r="V68" s="85"/>
      <c r="W68" s="66"/>
      <c r="X68" s="85"/>
      <c r="Y68" s="66"/>
      <c r="Z68" s="84"/>
      <c r="AA68" s="84"/>
      <c r="AB68" s="84"/>
      <c r="AC68" s="71">
        <f>AC$6</f>
        <v>1</v>
      </c>
      <c r="AD68" s="72">
        <f>IF(MIN(U68,W68,Y68)&lt;&gt;0,MIN(U68,W68,Y68),IF(MIN(Z68,AA68,AB68)*AC68&gt;9999,ROUNDDOWN(MIN(Z68,AA68,AB68)*AC68,-2),ROUNDDOWN(MIN(Z68,AA68,AB68)*AC68,-1)))</f>
        <v>0</v>
      </c>
    </row>
    <row r="69" spans="1:30">
      <c r="A69" s="43"/>
      <c r="B69" s="73"/>
      <c r="C69" s="74"/>
      <c r="D69" s="75"/>
      <c r="E69" s="76"/>
      <c r="F69" s="77"/>
      <c r="G69" s="75"/>
      <c r="H69" s="75"/>
      <c r="I69" s="75"/>
      <c r="J69" s="75"/>
      <c r="K69" s="78"/>
      <c r="L69" s="2"/>
      <c r="M69" s="49"/>
      <c r="N69" s="49" t="str">
        <f>IF(H69=0,H70,H69)</f>
        <v/>
      </c>
      <c r="O69" s="2"/>
      <c r="P69" s="73" t="str">
        <f t="shared" si="17"/>
        <v/>
      </c>
      <c r="Q69" s="74" t="str">
        <f t="shared" si="20"/>
        <v/>
      </c>
      <c r="R69" s="75" t="str">
        <f t="shared" si="18"/>
        <v/>
      </c>
      <c r="S69" s="77" t="str">
        <f t="shared" si="19"/>
        <v/>
      </c>
      <c r="T69" s="79"/>
      <c r="U69" s="75"/>
      <c r="V69" s="75"/>
      <c r="W69" s="75"/>
      <c r="X69" s="75"/>
      <c r="Y69" s="75"/>
      <c r="Z69" s="80"/>
      <c r="AA69" s="80"/>
      <c r="AB69" s="80"/>
      <c r="AC69" s="59"/>
      <c r="AD69" s="60"/>
    </row>
    <row r="70" spans="1:30">
      <c r="A70" s="43">
        <f>A68+1</f>
        <v>3</v>
      </c>
      <c r="B70" s="61"/>
      <c r="C70" s="62"/>
      <c r="D70" s="63"/>
      <c r="E70" s="64"/>
      <c r="F70" s="65"/>
      <c r="G70" s="66" t="str">
        <f>IF(AD70=0,"",AD70)</f>
        <v/>
      </c>
      <c r="H70" s="66" t="str">
        <f>IF(AD70=0,"",INT(E70*G70))</f>
        <v/>
      </c>
      <c r="I70" s="82"/>
      <c r="J70" s="66"/>
      <c r="K70" s="67"/>
      <c r="L70" s="2"/>
      <c r="M70" s="49" t="str">
        <f>H70</f>
        <v/>
      </c>
      <c r="N70" s="49"/>
      <c r="O70" s="2"/>
      <c r="P70" s="61" t="str">
        <f t="shared" si="17"/>
        <v/>
      </c>
      <c r="Q70" s="62" t="str">
        <f t="shared" si="20"/>
        <v/>
      </c>
      <c r="R70" s="63" t="str">
        <f t="shared" si="18"/>
        <v/>
      </c>
      <c r="S70" s="65" t="str">
        <f t="shared" si="19"/>
        <v/>
      </c>
      <c r="T70" s="83"/>
      <c r="U70" s="84"/>
      <c r="V70" s="85"/>
      <c r="W70" s="66"/>
      <c r="X70" s="85"/>
      <c r="Y70" s="66"/>
      <c r="Z70" s="84"/>
      <c r="AA70" s="84"/>
      <c r="AB70" s="84"/>
      <c r="AC70" s="71">
        <f>AC$6</f>
        <v>1</v>
      </c>
      <c r="AD70" s="72">
        <f>IF(MIN(U70,W70,Y70)&lt;&gt;0,MIN(U70,W70,Y70),IF(MIN(Z70,AA70,AB70)*AC70&gt;9999,ROUNDDOWN(MIN(Z70,AA70,AB70)*AC70,-2),ROUNDDOWN(MIN(Z70,AA70,AB70)*AC70,-1)))</f>
        <v>0</v>
      </c>
    </row>
    <row r="71" spans="1:30">
      <c r="A71" s="43"/>
      <c r="B71" s="73"/>
      <c r="C71" s="74"/>
      <c r="D71" s="75"/>
      <c r="E71" s="76"/>
      <c r="F71" s="77"/>
      <c r="G71" s="75"/>
      <c r="H71" s="75"/>
      <c r="I71" s="75"/>
      <c r="J71" s="75"/>
      <c r="K71" s="78"/>
      <c r="L71" s="2"/>
      <c r="M71" s="49"/>
      <c r="N71" s="49" t="str">
        <f>IF(H71=0,H72,H71)</f>
        <v/>
      </c>
      <c r="O71" s="2"/>
      <c r="P71" s="73" t="str">
        <f t="shared" si="17"/>
        <v/>
      </c>
      <c r="Q71" s="74" t="str">
        <f t="shared" si="20"/>
        <v/>
      </c>
      <c r="R71" s="75" t="str">
        <f t="shared" si="18"/>
        <v/>
      </c>
      <c r="S71" s="77" t="str">
        <f t="shared" si="19"/>
        <v/>
      </c>
      <c r="T71" s="79"/>
      <c r="U71" s="75"/>
      <c r="V71" s="75"/>
      <c r="W71" s="75"/>
      <c r="X71" s="75"/>
      <c r="Y71" s="75"/>
      <c r="Z71" s="80"/>
      <c r="AA71" s="80"/>
      <c r="AB71" s="80"/>
      <c r="AC71" s="59"/>
      <c r="AD71" s="60"/>
    </row>
    <row r="72" spans="1:30">
      <c r="A72" s="43">
        <f>A70+1</f>
        <v>4</v>
      </c>
      <c r="B72" s="61"/>
      <c r="C72" s="62"/>
      <c r="D72" s="63"/>
      <c r="E72" s="64"/>
      <c r="F72" s="65"/>
      <c r="G72" s="66" t="str">
        <f>IF(AD72=0,"",AD72)</f>
        <v/>
      </c>
      <c r="H72" s="66" t="str">
        <f>IF(AD72=0,"",INT(E72*G72))</f>
        <v/>
      </c>
      <c r="I72" s="82"/>
      <c r="J72" s="66"/>
      <c r="K72" s="67"/>
      <c r="L72" s="2"/>
      <c r="M72" s="49" t="str">
        <f>H72</f>
        <v/>
      </c>
      <c r="N72" s="49"/>
      <c r="O72" s="2"/>
      <c r="P72" s="61" t="str">
        <f t="shared" si="17"/>
        <v/>
      </c>
      <c r="Q72" s="62" t="str">
        <f t="shared" si="20"/>
        <v/>
      </c>
      <c r="R72" s="63" t="str">
        <f t="shared" si="18"/>
        <v/>
      </c>
      <c r="S72" s="65" t="str">
        <f t="shared" si="19"/>
        <v/>
      </c>
      <c r="T72" s="83"/>
      <c r="U72" s="84"/>
      <c r="V72" s="85"/>
      <c r="W72" s="66"/>
      <c r="X72" s="85"/>
      <c r="Y72" s="66"/>
      <c r="Z72" s="84"/>
      <c r="AA72" s="84"/>
      <c r="AB72" s="84"/>
      <c r="AC72" s="71">
        <f>AC$6</f>
        <v>1</v>
      </c>
      <c r="AD72" s="72">
        <f>IF(MIN(U72,W72,Y72)&lt;&gt;0,MIN(U72,W72,Y72),IF(MIN(Z72,AA72,AB72)*AC72&gt;9999,ROUNDDOWN(MIN(Z72,AA72,AB72)*AC72,-2),ROUNDDOWN(MIN(Z72,AA72,AB72)*AC72,-1)))</f>
        <v>0</v>
      </c>
    </row>
    <row r="73" spans="1:30">
      <c r="A73" s="43"/>
      <c r="B73" s="73"/>
      <c r="C73" s="74"/>
      <c r="D73" s="75"/>
      <c r="E73" s="76"/>
      <c r="F73" s="77"/>
      <c r="G73" s="75"/>
      <c r="H73" s="75"/>
      <c r="I73" s="75"/>
      <c r="J73" s="75"/>
      <c r="K73" s="78"/>
      <c r="L73" s="2"/>
      <c r="M73" s="49"/>
      <c r="N73" s="49" t="str">
        <f>IF(H73=0,H74,H73)</f>
        <v/>
      </c>
      <c r="O73" s="2"/>
      <c r="P73" s="73" t="str">
        <f t="shared" si="17"/>
        <v/>
      </c>
      <c r="Q73" s="74" t="str">
        <f t="shared" si="20"/>
        <v/>
      </c>
      <c r="R73" s="75" t="str">
        <f t="shared" si="18"/>
        <v/>
      </c>
      <c r="S73" s="77" t="str">
        <f t="shared" si="19"/>
        <v/>
      </c>
      <c r="T73" s="79"/>
      <c r="U73" s="75"/>
      <c r="V73" s="75"/>
      <c r="W73" s="75"/>
      <c r="X73" s="75"/>
      <c r="Y73" s="75"/>
      <c r="Z73" s="80"/>
      <c r="AA73" s="80"/>
      <c r="AB73" s="80"/>
      <c r="AC73" s="59"/>
      <c r="AD73" s="60"/>
    </row>
    <row r="74" spans="1:30">
      <c r="A74" s="43">
        <f>A72+1</f>
        <v>5</v>
      </c>
      <c r="B74" s="61"/>
      <c r="C74" s="62"/>
      <c r="D74" s="63"/>
      <c r="E74" s="64"/>
      <c r="F74" s="65"/>
      <c r="G74" s="66" t="str">
        <f>IF(AD74=0,"",AD74)</f>
        <v/>
      </c>
      <c r="H74" s="66" t="str">
        <f>IF(AD74=0,"",INT(E74*G74))</f>
        <v/>
      </c>
      <c r="I74" s="82"/>
      <c r="J74" s="66"/>
      <c r="K74" s="67"/>
      <c r="L74" s="2"/>
      <c r="M74" s="49" t="str">
        <f>H74</f>
        <v/>
      </c>
      <c r="N74" s="49"/>
      <c r="O74" s="2"/>
      <c r="P74" s="61" t="str">
        <f t="shared" si="17"/>
        <v/>
      </c>
      <c r="Q74" s="62" t="str">
        <f t="shared" si="20"/>
        <v/>
      </c>
      <c r="R74" s="63" t="str">
        <f t="shared" si="18"/>
        <v/>
      </c>
      <c r="S74" s="65" t="str">
        <f t="shared" si="19"/>
        <v/>
      </c>
      <c r="T74" s="83"/>
      <c r="U74" s="84"/>
      <c r="V74" s="85"/>
      <c r="W74" s="66"/>
      <c r="X74" s="85"/>
      <c r="Y74" s="66"/>
      <c r="Z74" s="84"/>
      <c r="AA74" s="84"/>
      <c r="AB74" s="84"/>
      <c r="AC74" s="71">
        <f>AC$6</f>
        <v>1</v>
      </c>
      <c r="AD74" s="72">
        <f>IF(MIN(U74,W74,Y74)&lt;&gt;0,MIN(U74,W74,Y74),IF(MIN(Z74,AA74,AB74)*AC74&gt;9999,ROUNDDOWN(MIN(Z74,AA74,AB74)*AC74,-2),ROUNDDOWN(MIN(Z74,AA74,AB74)*AC74,-1)))</f>
        <v>0</v>
      </c>
    </row>
    <row r="75" spans="1:30">
      <c r="A75" s="43"/>
      <c r="B75" s="73"/>
      <c r="C75" s="74"/>
      <c r="D75" s="75"/>
      <c r="E75" s="76"/>
      <c r="F75" s="77"/>
      <c r="G75" s="75"/>
      <c r="H75" s="75"/>
      <c r="I75" s="75"/>
      <c r="J75" s="75"/>
      <c r="K75" s="78"/>
      <c r="L75" s="2"/>
      <c r="M75" s="49"/>
      <c r="N75" s="49" t="str">
        <f>IF(H75=0,H76,H75)</f>
        <v/>
      </c>
      <c r="O75" s="2"/>
      <c r="P75" s="73" t="str">
        <f t="shared" si="17"/>
        <v/>
      </c>
      <c r="Q75" s="74" t="str">
        <f t="shared" si="20"/>
        <v/>
      </c>
      <c r="R75" s="75" t="str">
        <f t="shared" si="18"/>
        <v/>
      </c>
      <c r="S75" s="77" t="str">
        <f t="shared" si="19"/>
        <v/>
      </c>
      <c r="T75" s="79"/>
      <c r="U75" s="75"/>
      <c r="V75" s="75"/>
      <c r="W75" s="75"/>
      <c r="X75" s="75"/>
      <c r="Y75" s="75"/>
      <c r="Z75" s="80"/>
      <c r="AA75" s="80"/>
      <c r="AB75" s="80"/>
      <c r="AC75" s="59"/>
      <c r="AD75" s="60"/>
    </row>
    <row r="76" spans="1:30">
      <c r="A76" s="43">
        <f>A74+1</f>
        <v>6</v>
      </c>
      <c r="B76" s="61"/>
      <c r="C76" s="62"/>
      <c r="D76" s="63"/>
      <c r="E76" s="64"/>
      <c r="F76" s="65"/>
      <c r="G76" s="66" t="str">
        <f>IF(AD76=0,"",AD76)</f>
        <v/>
      </c>
      <c r="H76" s="66" t="str">
        <f>IF(AD76=0,"",INT(E76*G76))</f>
        <v/>
      </c>
      <c r="I76" s="82"/>
      <c r="J76" s="66"/>
      <c r="K76" s="67"/>
      <c r="L76" s="2"/>
      <c r="M76" s="49" t="str">
        <f>H76</f>
        <v/>
      </c>
      <c r="N76" s="49"/>
      <c r="O76" s="2"/>
      <c r="P76" s="61" t="str">
        <f t="shared" ref="P76:P85" si="21">IF(B76="","",B76)</f>
        <v/>
      </c>
      <c r="Q76" s="62" t="str">
        <f t="shared" si="20"/>
        <v/>
      </c>
      <c r="R76" s="63" t="str">
        <f t="shared" ref="R76:R85" si="22">IF(D76="","",D76)</f>
        <v/>
      </c>
      <c r="S76" s="65" t="str">
        <f t="shared" ref="S76:S85" si="23">IF(F76="","",F76)</f>
        <v/>
      </c>
      <c r="T76" s="83"/>
      <c r="U76" s="84"/>
      <c r="V76" s="85"/>
      <c r="W76" s="66"/>
      <c r="X76" s="85"/>
      <c r="Y76" s="66"/>
      <c r="Z76" s="84"/>
      <c r="AA76" s="84"/>
      <c r="AB76" s="84"/>
      <c r="AC76" s="71">
        <f>AC$6</f>
        <v>1</v>
      </c>
      <c r="AD76" s="72">
        <f>IF(MIN(U76,W76,Y76)&lt;&gt;0,MIN(U76,W76,Y76),IF(MIN(Z76,AA76,AB76)*AC76&gt;9999,ROUNDDOWN(MIN(Z76,AA76,AB76)*AC76,-2),ROUNDDOWN(MIN(Z76,AA76,AB76)*AC76,-1)))</f>
        <v>0</v>
      </c>
    </row>
    <row r="77" spans="1:30">
      <c r="A77" s="43"/>
      <c r="B77" s="73"/>
      <c r="C77" s="74"/>
      <c r="D77" s="75"/>
      <c r="E77" s="76"/>
      <c r="F77" s="77"/>
      <c r="G77" s="75"/>
      <c r="H77" s="75"/>
      <c r="I77" s="75"/>
      <c r="J77" s="75"/>
      <c r="K77" s="78"/>
      <c r="L77" s="2"/>
      <c r="M77" s="49"/>
      <c r="N77" s="49" t="str">
        <f>IF(H77=0,H78,H77)</f>
        <v/>
      </c>
      <c r="O77" s="2"/>
      <c r="P77" s="73" t="str">
        <f t="shared" si="21"/>
        <v/>
      </c>
      <c r="Q77" s="74" t="str">
        <f t="shared" ref="Q77:Q86" si="24">IF(C77="","",C77)</f>
        <v/>
      </c>
      <c r="R77" s="75" t="str">
        <f t="shared" si="22"/>
        <v/>
      </c>
      <c r="S77" s="77" t="str">
        <f t="shared" si="23"/>
        <v/>
      </c>
      <c r="T77" s="79"/>
      <c r="U77" s="75"/>
      <c r="V77" s="75"/>
      <c r="W77" s="75"/>
      <c r="X77" s="75"/>
      <c r="Y77" s="75"/>
      <c r="Z77" s="80"/>
      <c r="AA77" s="80"/>
      <c r="AB77" s="80"/>
      <c r="AC77" s="59"/>
      <c r="AD77" s="60"/>
    </row>
    <row r="78" spans="1:30">
      <c r="A78" s="43">
        <f>A76+1</f>
        <v>7</v>
      </c>
      <c r="B78" s="61"/>
      <c r="C78" s="62"/>
      <c r="D78" s="63"/>
      <c r="E78" s="64"/>
      <c r="F78" s="65"/>
      <c r="G78" s="66" t="str">
        <f>IF(AD78=0,"",AD78)</f>
        <v/>
      </c>
      <c r="H78" s="66" t="str">
        <f>IF(AD78=0,"",INT(E78*G78))</f>
        <v/>
      </c>
      <c r="I78" s="82"/>
      <c r="J78" s="66"/>
      <c r="K78" s="67"/>
      <c r="L78" s="2"/>
      <c r="M78" s="49" t="str">
        <f>H78</f>
        <v/>
      </c>
      <c r="N78" s="49"/>
      <c r="O78" s="2"/>
      <c r="P78" s="61" t="str">
        <f t="shared" si="21"/>
        <v/>
      </c>
      <c r="Q78" s="62" t="str">
        <f t="shared" si="24"/>
        <v/>
      </c>
      <c r="R78" s="63" t="str">
        <f t="shared" si="22"/>
        <v/>
      </c>
      <c r="S78" s="65" t="str">
        <f t="shared" si="23"/>
        <v/>
      </c>
      <c r="T78" s="83"/>
      <c r="U78" s="84"/>
      <c r="V78" s="85"/>
      <c r="W78" s="66"/>
      <c r="X78" s="85"/>
      <c r="Y78" s="66"/>
      <c r="Z78" s="84"/>
      <c r="AA78" s="84"/>
      <c r="AB78" s="84"/>
      <c r="AC78" s="71">
        <f>AC$6</f>
        <v>1</v>
      </c>
      <c r="AD78" s="72">
        <f>IF(MIN(U78,W78,Y78)&lt;&gt;0,MIN(U78,W78,Y78),IF(MIN(Z78,AA78,AB78)*AC78&gt;9999,ROUNDDOWN(MIN(Z78,AA78,AB78)*AC78,-2),ROUNDDOWN(MIN(Z78,AA78,AB78)*AC78,-1)))</f>
        <v>0</v>
      </c>
    </row>
    <row r="79" spans="1:30">
      <c r="A79" s="43"/>
      <c r="B79" s="73"/>
      <c r="C79" s="74"/>
      <c r="D79" s="75"/>
      <c r="E79" s="76"/>
      <c r="F79" s="77"/>
      <c r="G79" s="75"/>
      <c r="H79" s="75"/>
      <c r="I79" s="75"/>
      <c r="J79" s="75"/>
      <c r="K79" s="78"/>
      <c r="L79" s="2"/>
      <c r="M79" s="49"/>
      <c r="N79" s="49" t="str">
        <f>IF(H79=0,H80,H79)</f>
        <v/>
      </c>
      <c r="O79" s="2"/>
      <c r="P79" s="73" t="str">
        <f t="shared" si="21"/>
        <v/>
      </c>
      <c r="Q79" s="74" t="str">
        <f t="shared" si="24"/>
        <v/>
      </c>
      <c r="R79" s="75" t="str">
        <f t="shared" si="22"/>
        <v/>
      </c>
      <c r="S79" s="77" t="str">
        <f t="shared" si="23"/>
        <v/>
      </c>
      <c r="T79" s="79"/>
      <c r="U79" s="75"/>
      <c r="V79" s="75"/>
      <c r="W79" s="75"/>
      <c r="X79" s="75"/>
      <c r="Y79" s="75"/>
      <c r="Z79" s="80"/>
      <c r="AA79" s="80"/>
      <c r="AB79" s="80"/>
      <c r="AC79" s="59"/>
      <c r="AD79" s="60"/>
    </row>
    <row r="80" spans="1:30">
      <c r="A80" s="43">
        <f>A78+1</f>
        <v>8</v>
      </c>
      <c r="B80" s="61"/>
      <c r="C80" s="62"/>
      <c r="D80" s="63"/>
      <c r="E80" s="64"/>
      <c r="F80" s="65"/>
      <c r="G80" s="66" t="str">
        <f>IF(AD80=0,"",AD80)</f>
        <v/>
      </c>
      <c r="H80" s="66" t="str">
        <f>IF(AD80=0,"",INT(E80*G80))</f>
        <v/>
      </c>
      <c r="I80" s="82"/>
      <c r="J80" s="66"/>
      <c r="K80" s="67"/>
      <c r="L80" s="2"/>
      <c r="M80" s="49" t="str">
        <f>H80</f>
        <v/>
      </c>
      <c r="N80" s="49"/>
      <c r="O80" s="2"/>
      <c r="P80" s="61" t="str">
        <f t="shared" si="21"/>
        <v/>
      </c>
      <c r="Q80" s="62" t="str">
        <f t="shared" si="24"/>
        <v/>
      </c>
      <c r="R80" s="63" t="str">
        <f t="shared" si="22"/>
        <v/>
      </c>
      <c r="S80" s="65" t="str">
        <f t="shared" si="23"/>
        <v/>
      </c>
      <c r="T80" s="83"/>
      <c r="U80" s="84"/>
      <c r="V80" s="85"/>
      <c r="W80" s="66"/>
      <c r="X80" s="85"/>
      <c r="Y80" s="66"/>
      <c r="Z80" s="84"/>
      <c r="AA80" s="84"/>
      <c r="AB80" s="84"/>
      <c r="AC80" s="71">
        <f>AC$6</f>
        <v>1</v>
      </c>
      <c r="AD80" s="72">
        <f>IF(MIN(U80,W80,Y80)&lt;&gt;0,MIN(U80,W80,Y80),IF(MIN(Z80,AA80,AB80)*AC80&gt;9999,ROUNDDOWN(MIN(Z80,AA80,AB80)*AC80,-2),ROUNDDOWN(MIN(Z80,AA80,AB80)*AC80,-1)))</f>
        <v>0</v>
      </c>
    </row>
    <row r="81" spans="1:30">
      <c r="A81" s="43"/>
      <c r="B81" s="73"/>
      <c r="C81" s="74"/>
      <c r="D81" s="75"/>
      <c r="E81" s="76"/>
      <c r="F81" s="77"/>
      <c r="G81" s="75"/>
      <c r="H81" s="75"/>
      <c r="I81" s="75"/>
      <c r="J81" s="75"/>
      <c r="K81" s="78"/>
      <c r="L81" s="2"/>
      <c r="M81" s="49"/>
      <c r="N81" s="49" t="str">
        <f>IF(H81=0,H82,H81)</f>
        <v/>
      </c>
      <c r="O81" s="2"/>
      <c r="P81" s="73" t="str">
        <f t="shared" si="21"/>
        <v/>
      </c>
      <c r="Q81" s="74" t="str">
        <f t="shared" si="24"/>
        <v/>
      </c>
      <c r="R81" s="75" t="str">
        <f t="shared" si="22"/>
        <v/>
      </c>
      <c r="S81" s="77" t="str">
        <f t="shared" si="23"/>
        <v/>
      </c>
      <c r="T81" s="79"/>
      <c r="U81" s="75"/>
      <c r="V81" s="75"/>
      <c r="W81" s="75"/>
      <c r="X81" s="75"/>
      <c r="Y81" s="75"/>
      <c r="Z81" s="80"/>
      <c r="AA81" s="80"/>
      <c r="AB81" s="80"/>
      <c r="AC81" s="59"/>
      <c r="AD81" s="60"/>
    </row>
    <row r="82" spans="1:30">
      <c r="A82" s="43">
        <f>A80+1</f>
        <v>9</v>
      </c>
      <c r="B82" s="61"/>
      <c r="C82" s="62"/>
      <c r="D82" s="63"/>
      <c r="E82" s="64"/>
      <c r="F82" s="65"/>
      <c r="G82" s="66" t="str">
        <f>IF(AD82=0,"",AD82)</f>
        <v/>
      </c>
      <c r="H82" s="66" t="str">
        <f>IF(AD82=0,"",INT(E82*G82))</f>
        <v/>
      </c>
      <c r="I82" s="82"/>
      <c r="J82" s="66"/>
      <c r="K82" s="67"/>
      <c r="L82" s="2"/>
      <c r="M82" s="49" t="str">
        <f>H82</f>
        <v/>
      </c>
      <c r="N82" s="49"/>
      <c r="O82" s="2"/>
      <c r="P82" s="61" t="str">
        <f t="shared" si="21"/>
        <v/>
      </c>
      <c r="Q82" s="62" t="str">
        <f t="shared" si="24"/>
        <v/>
      </c>
      <c r="R82" s="63" t="str">
        <f t="shared" si="22"/>
        <v/>
      </c>
      <c r="S82" s="65" t="str">
        <f t="shared" si="23"/>
        <v/>
      </c>
      <c r="T82" s="83"/>
      <c r="U82" s="84"/>
      <c r="V82" s="85"/>
      <c r="W82" s="66"/>
      <c r="X82" s="85"/>
      <c r="Y82" s="66"/>
      <c r="Z82" s="84"/>
      <c r="AA82" s="84"/>
      <c r="AB82" s="84"/>
      <c r="AC82" s="71">
        <f>AC$6</f>
        <v>1</v>
      </c>
      <c r="AD82" s="72">
        <f>IF(MIN(U82,W82,Y82)&lt;&gt;0,MIN(U82,W82,Y82),IF(MIN(Z82,AA82,AB82)*AC82&gt;9999,ROUNDDOWN(MIN(Z82,AA82,AB82)*AC82,-2),ROUNDDOWN(MIN(Z82,AA82,AB82)*AC82,-1)))</f>
        <v>0</v>
      </c>
    </row>
    <row r="83" spans="1:30">
      <c r="A83" s="43"/>
      <c r="B83" s="73"/>
      <c r="C83" s="74"/>
      <c r="D83" s="75"/>
      <c r="E83" s="76"/>
      <c r="F83" s="77"/>
      <c r="G83" s="75"/>
      <c r="H83" s="75"/>
      <c r="I83" s="75"/>
      <c r="J83" s="75"/>
      <c r="K83" s="78"/>
      <c r="L83" s="2"/>
      <c r="M83" s="49"/>
      <c r="N83" s="49" t="str">
        <f>IF(H83=0,H84,H83)</f>
        <v/>
      </c>
      <c r="O83" s="2"/>
      <c r="P83" s="73" t="str">
        <f t="shared" si="21"/>
        <v/>
      </c>
      <c r="Q83" s="74" t="str">
        <f t="shared" si="24"/>
        <v/>
      </c>
      <c r="R83" s="75" t="str">
        <f t="shared" si="22"/>
        <v/>
      </c>
      <c r="S83" s="77" t="str">
        <f t="shared" si="23"/>
        <v/>
      </c>
      <c r="T83" s="79"/>
      <c r="U83" s="75"/>
      <c r="V83" s="75"/>
      <c r="W83" s="75"/>
      <c r="X83" s="75"/>
      <c r="Y83" s="75"/>
      <c r="Z83" s="80"/>
      <c r="AA83" s="80"/>
      <c r="AB83" s="80"/>
      <c r="AC83" s="59"/>
      <c r="AD83" s="60"/>
    </row>
    <row r="84" spans="1:30">
      <c r="A84" s="43">
        <f>A82+1</f>
        <v>10</v>
      </c>
      <c r="B84" s="61"/>
      <c r="C84" s="62"/>
      <c r="D84" s="63"/>
      <c r="E84" s="64"/>
      <c r="F84" s="65"/>
      <c r="G84" s="66" t="str">
        <f>IF(AD84=0,"",AD84)</f>
        <v/>
      </c>
      <c r="H84" s="66" t="str">
        <f>IF(AD84=0,"",INT(E84*G84))</f>
        <v/>
      </c>
      <c r="I84" s="82"/>
      <c r="J84" s="66"/>
      <c r="K84" s="67"/>
      <c r="L84" s="2"/>
      <c r="M84" s="49" t="str">
        <f>H84</f>
        <v/>
      </c>
      <c r="N84" s="49"/>
      <c r="O84" s="2"/>
      <c r="P84" s="61" t="str">
        <f t="shared" si="21"/>
        <v/>
      </c>
      <c r="Q84" s="62" t="str">
        <f t="shared" si="24"/>
        <v/>
      </c>
      <c r="R84" s="63" t="str">
        <f t="shared" si="22"/>
        <v/>
      </c>
      <c r="S84" s="65" t="str">
        <f t="shared" si="23"/>
        <v/>
      </c>
      <c r="T84" s="83"/>
      <c r="U84" s="66"/>
      <c r="V84" s="85"/>
      <c r="W84" s="66"/>
      <c r="X84" s="85"/>
      <c r="Y84" s="66"/>
      <c r="Z84" s="84"/>
      <c r="AA84" s="84"/>
      <c r="AB84" s="84"/>
      <c r="AC84" s="71">
        <f>AC$6</f>
        <v>1</v>
      </c>
      <c r="AD84" s="72">
        <f>IF(MIN(U84,W84,Y84)&lt;&gt;0,MIN(U84,W84,Y84),IF(MIN(Z84,AA84,AB84)*AC84&gt;9999,ROUNDDOWN(MIN(Z84,AA84,AB84)*AC84,-2),ROUNDDOWN(MIN(Z84,AA84,AB84)*AC84,-1)))</f>
        <v>0</v>
      </c>
    </row>
    <row r="85" spans="1:30">
      <c r="A85" s="43"/>
      <c r="B85" s="73"/>
      <c r="C85" s="74"/>
      <c r="D85" s="75"/>
      <c r="E85" s="76"/>
      <c r="F85" s="77"/>
      <c r="G85" s="75"/>
      <c r="H85" s="75"/>
      <c r="I85" s="75"/>
      <c r="J85" s="75"/>
      <c r="K85" s="78"/>
      <c r="L85" s="2"/>
      <c r="M85" s="49"/>
      <c r="N85" s="49" t="str">
        <f>IF(H85=0,H86,H85)</f>
        <v/>
      </c>
      <c r="O85" s="2"/>
      <c r="P85" s="73" t="str">
        <f t="shared" si="21"/>
        <v/>
      </c>
      <c r="Q85" s="74" t="str">
        <f t="shared" si="24"/>
        <v/>
      </c>
      <c r="R85" s="75" t="str">
        <f t="shared" si="22"/>
        <v/>
      </c>
      <c r="S85" s="77" t="str">
        <f t="shared" si="23"/>
        <v/>
      </c>
      <c r="T85" s="79"/>
      <c r="U85" s="75"/>
      <c r="V85" s="75"/>
      <c r="W85" s="75"/>
      <c r="X85" s="75"/>
      <c r="Y85" s="75"/>
      <c r="Z85" s="80"/>
      <c r="AA85" s="80"/>
      <c r="AB85" s="80"/>
      <c r="AC85" s="59"/>
      <c r="AD85" s="60"/>
    </row>
    <row r="86" spans="1:30">
      <c r="A86" s="43">
        <f>A84+1</f>
        <v>11</v>
      </c>
      <c r="B86" s="61"/>
      <c r="C86" s="62"/>
      <c r="D86" s="63"/>
      <c r="E86" s="64"/>
      <c r="F86" s="65"/>
      <c r="G86" s="66" t="str">
        <f>IF(AD86=0,"",AD86)</f>
        <v/>
      </c>
      <c r="H86" s="66" t="str">
        <f>IF(AD86=0,"",INT(E86*G86))</f>
        <v/>
      </c>
      <c r="I86" s="82"/>
      <c r="J86" s="66"/>
      <c r="K86" s="67"/>
      <c r="L86" s="2"/>
      <c r="M86" s="49" t="str">
        <f>H86</f>
        <v/>
      </c>
      <c r="N86" s="49"/>
      <c r="O86" s="2"/>
      <c r="P86" s="61" t="str">
        <f t="shared" ref="P86:P97" si="25">IF(B86="","",B86)</f>
        <v/>
      </c>
      <c r="Q86" s="62" t="str">
        <f t="shared" si="24"/>
        <v/>
      </c>
      <c r="R86" s="63" t="str">
        <f t="shared" ref="R86:R97" si="26">IF(D86="","",D86)</f>
        <v/>
      </c>
      <c r="S86" s="65" t="str">
        <f t="shared" ref="S86:S97" si="27">IF(F86="","",F86)</f>
        <v/>
      </c>
      <c r="T86" s="83"/>
      <c r="U86" s="66"/>
      <c r="V86" s="85"/>
      <c r="W86" s="66"/>
      <c r="X86" s="85"/>
      <c r="Y86" s="66"/>
      <c r="Z86" s="84"/>
      <c r="AA86" s="84"/>
      <c r="AB86" s="84"/>
      <c r="AC86" s="71">
        <f>AC$6</f>
        <v>1</v>
      </c>
      <c r="AD86" s="72">
        <f>IF(MIN(U86,W86,Y86)&lt;&gt;0,MIN(U86,W86,Y86),IF(MIN(Z86,AA86,AB86)*AC86&gt;9999,ROUNDDOWN(MIN(Z86,AA86,AB86)*AC86,-2),ROUNDDOWN(MIN(Z86,AA86,AB86)*AC86,-1)))</f>
        <v>0</v>
      </c>
    </row>
    <row r="87" spans="1:30">
      <c r="A87" s="43"/>
      <c r="B87" s="73"/>
      <c r="C87" s="74"/>
      <c r="D87" s="75"/>
      <c r="E87" s="76"/>
      <c r="F87" s="77"/>
      <c r="G87" s="75"/>
      <c r="H87" s="75"/>
      <c r="I87" s="75"/>
      <c r="J87" s="75"/>
      <c r="K87" s="78"/>
      <c r="L87" s="2"/>
      <c r="M87" s="49"/>
      <c r="N87" s="49" t="str">
        <f>IF(H87=0,H88,H87)</f>
        <v/>
      </c>
      <c r="O87" s="2"/>
      <c r="P87" s="73" t="str">
        <f t="shared" si="25"/>
        <v/>
      </c>
      <c r="Q87" s="74" t="str">
        <f t="shared" ref="Q87:Q97" si="28">IF(C87="","",C87)</f>
        <v/>
      </c>
      <c r="R87" s="75" t="str">
        <f t="shared" si="26"/>
        <v/>
      </c>
      <c r="S87" s="77" t="str">
        <f t="shared" si="27"/>
        <v/>
      </c>
      <c r="T87" s="79"/>
      <c r="U87" s="75"/>
      <c r="V87" s="75"/>
      <c r="W87" s="75"/>
      <c r="X87" s="75"/>
      <c r="Y87" s="75"/>
      <c r="Z87" s="80"/>
      <c r="AA87" s="80"/>
      <c r="AB87" s="80"/>
      <c r="AC87" s="59"/>
      <c r="AD87" s="60"/>
    </row>
    <row r="88" spans="1:30">
      <c r="A88" s="43">
        <f>A86+1</f>
        <v>12</v>
      </c>
      <c r="B88" s="61"/>
      <c r="C88" s="62"/>
      <c r="D88" s="63"/>
      <c r="E88" s="64"/>
      <c r="F88" s="65"/>
      <c r="G88" s="66" t="str">
        <f>IF(AD88=0,"",AD88)</f>
        <v/>
      </c>
      <c r="H88" s="66" t="str">
        <f>IF(AD88=0,"",INT(E88*G88))</f>
        <v/>
      </c>
      <c r="I88" s="82"/>
      <c r="J88" s="66"/>
      <c r="K88" s="67"/>
      <c r="L88" s="2"/>
      <c r="M88" s="49" t="str">
        <f>H88</f>
        <v/>
      </c>
      <c r="N88" s="49"/>
      <c r="O88" s="2"/>
      <c r="P88" s="61" t="str">
        <f t="shared" si="25"/>
        <v/>
      </c>
      <c r="Q88" s="62" t="str">
        <f t="shared" si="28"/>
        <v/>
      </c>
      <c r="R88" s="63" t="str">
        <f t="shared" si="26"/>
        <v/>
      </c>
      <c r="S88" s="65" t="str">
        <f t="shared" si="27"/>
        <v/>
      </c>
      <c r="T88" s="83"/>
      <c r="U88" s="89"/>
      <c r="V88" s="85"/>
      <c r="W88" s="66"/>
      <c r="X88" s="85"/>
      <c r="Y88" s="66"/>
      <c r="Z88" s="84"/>
      <c r="AA88" s="84"/>
      <c r="AB88" s="84"/>
      <c r="AC88" s="71">
        <f>AC$6</f>
        <v>1</v>
      </c>
      <c r="AD88" s="72">
        <f>IF(MIN(U88,W88,Y88)&lt;&gt;0,MIN(U88,W88,Y88),IF(MIN(Z88,AA88,AB88)*AC88&gt;9999,ROUNDDOWN(MIN(Z88,AA88,AB88)*AC88,-2),ROUNDDOWN(MIN(Z88,AA88,AB88)*AC88,-1)))</f>
        <v>0</v>
      </c>
    </row>
    <row r="89" spans="1:30">
      <c r="A89" s="43"/>
      <c r="B89" s="73"/>
      <c r="C89" s="74"/>
      <c r="D89" s="75"/>
      <c r="E89" s="76"/>
      <c r="F89" s="77"/>
      <c r="G89" s="75"/>
      <c r="H89" s="75"/>
      <c r="I89" s="75"/>
      <c r="J89" s="75"/>
      <c r="K89" s="78"/>
      <c r="L89" s="2"/>
      <c r="M89" s="49"/>
      <c r="N89" s="49" t="str">
        <f>IF(H89=0,H90,H89)</f>
        <v/>
      </c>
      <c r="O89" s="2"/>
      <c r="P89" s="73" t="str">
        <f t="shared" si="25"/>
        <v/>
      </c>
      <c r="Q89" s="74" t="str">
        <f t="shared" si="28"/>
        <v/>
      </c>
      <c r="R89" s="75" t="str">
        <f t="shared" si="26"/>
        <v/>
      </c>
      <c r="S89" s="77" t="str">
        <f t="shared" si="27"/>
        <v/>
      </c>
      <c r="T89" s="79"/>
      <c r="U89" s="75"/>
      <c r="V89" s="75"/>
      <c r="W89" s="75"/>
      <c r="X89" s="75"/>
      <c r="Y89" s="75"/>
      <c r="Z89" s="80"/>
      <c r="AA89" s="80"/>
      <c r="AB89" s="80"/>
      <c r="AC89" s="59"/>
      <c r="AD89" s="60"/>
    </row>
    <row r="90" spans="1:30">
      <c r="A90" s="43">
        <f>A88+1</f>
        <v>13</v>
      </c>
      <c r="B90" s="61"/>
      <c r="C90" s="62"/>
      <c r="D90" s="63"/>
      <c r="E90" s="64"/>
      <c r="F90" s="65"/>
      <c r="G90" s="66" t="str">
        <f>IF(AD90=0,"",AD90)</f>
        <v/>
      </c>
      <c r="H90" s="66" t="str">
        <f>IF(AD90=0,"",INT(E90*G90))</f>
        <v/>
      </c>
      <c r="I90" s="82"/>
      <c r="J90" s="66"/>
      <c r="K90" s="67"/>
      <c r="L90" s="2"/>
      <c r="M90" s="49" t="str">
        <f>H90</f>
        <v/>
      </c>
      <c r="N90" s="49"/>
      <c r="O90" s="2"/>
      <c r="P90" s="61" t="str">
        <f t="shared" si="25"/>
        <v/>
      </c>
      <c r="Q90" s="62" t="str">
        <f t="shared" si="28"/>
        <v/>
      </c>
      <c r="R90" s="63" t="str">
        <f t="shared" si="26"/>
        <v/>
      </c>
      <c r="S90" s="65" t="str">
        <f t="shared" si="27"/>
        <v/>
      </c>
      <c r="T90" s="83"/>
      <c r="U90" s="89"/>
      <c r="V90" s="85"/>
      <c r="W90" s="66"/>
      <c r="X90" s="85"/>
      <c r="Y90" s="66"/>
      <c r="Z90" s="84"/>
      <c r="AA90" s="84"/>
      <c r="AB90" s="84"/>
      <c r="AC90" s="71">
        <f>AC$6</f>
        <v>1</v>
      </c>
      <c r="AD90" s="72">
        <f>IF(MIN(U90,W90,Y90)&lt;&gt;0,MIN(U90,W90,Y90),IF(MIN(Z90,AA90,AB90)*AC90&gt;9999,ROUNDDOWN(MIN(Z90,AA90,AB90)*AC90,-2),ROUNDDOWN(MIN(Z90,AA90,AB90)*AC90,-1)))</f>
        <v>0</v>
      </c>
    </row>
    <row r="91" spans="1:30">
      <c r="A91" s="43"/>
      <c r="B91" s="73"/>
      <c r="C91" s="74"/>
      <c r="D91" s="75"/>
      <c r="E91" s="76"/>
      <c r="F91" s="77"/>
      <c r="G91" s="75"/>
      <c r="H91" s="75"/>
      <c r="I91" s="75"/>
      <c r="J91" s="75"/>
      <c r="K91" s="78"/>
      <c r="L91" s="2"/>
      <c r="M91" s="49"/>
      <c r="N91" s="49" t="str">
        <f>IF(H91=0,H92,H91)</f>
        <v/>
      </c>
      <c r="O91" s="2"/>
      <c r="P91" s="73" t="str">
        <f t="shared" si="25"/>
        <v/>
      </c>
      <c r="Q91" s="74" t="str">
        <f t="shared" si="28"/>
        <v/>
      </c>
      <c r="R91" s="75" t="str">
        <f t="shared" si="26"/>
        <v/>
      </c>
      <c r="S91" s="77" t="str">
        <f t="shared" si="27"/>
        <v/>
      </c>
      <c r="T91" s="79"/>
      <c r="U91" s="75"/>
      <c r="V91" s="75"/>
      <c r="W91" s="75"/>
      <c r="X91" s="75"/>
      <c r="Y91" s="75"/>
      <c r="Z91" s="80"/>
      <c r="AA91" s="80"/>
      <c r="AB91" s="80"/>
      <c r="AC91" s="59"/>
      <c r="AD91" s="60"/>
    </row>
    <row r="92" spans="1:30">
      <c r="A92" s="43">
        <f>A90+1</f>
        <v>14</v>
      </c>
      <c r="B92" s="61"/>
      <c r="C92" s="62"/>
      <c r="D92" s="63"/>
      <c r="E92" s="64"/>
      <c r="F92" s="65"/>
      <c r="G92" s="66" t="str">
        <f>IF(AD92=0,"",AD92)</f>
        <v/>
      </c>
      <c r="H92" s="66" t="str">
        <f>IF(AD92=0,"",INT(E92*G92))</f>
        <v/>
      </c>
      <c r="I92" s="82"/>
      <c r="J92" s="66"/>
      <c r="K92" s="67"/>
      <c r="L92" s="2"/>
      <c r="M92" s="49" t="str">
        <f>H92</f>
        <v/>
      </c>
      <c r="N92" s="49"/>
      <c r="O92" s="2"/>
      <c r="P92" s="61" t="str">
        <f t="shared" si="25"/>
        <v/>
      </c>
      <c r="Q92" s="62" t="str">
        <f t="shared" si="28"/>
        <v/>
      </c>
      <c r="R92" s="63" t="str">
        <f t="shared" si="26"/>
        <v/>
      </c>
      <c r="S92" s="65" t="str">
        <f t="shared" si="27"/>
        <v/>
      </c>
      <c r="T92" s="83"/>
      <c r="U92" s="66"/>
      <c r="V92" s="85"/>
      <c r="W92" s="66"/>
      <c r="X92" s="85"/>
      <c r="Y92" s="66"/>
      <c r="Z92" s="84"/>
      <c r="AA92" s="84"/>
      <c r="AB92" s="84"/>
      <c r="AC92" s="71">
        <f>AC$6</f>
        <v>1</v>
      </c>
      <c r="AD92" s="72">
        <f>IF(MIN(U92,W92,Y92)&lt;&gt;0,MIN(U92,W92,Y92),IF(MIN(Z92,AA92,AB92)*AC92&gt;9999,ROUNDDOWN(MIN(Z92,AA92,AB92)*AC92,-2),ROUNDDOWN(MIN(Z92,AA92,AB92)*AC92,-1)))</f>
        <v>0</v>
      </c>
    </row>
    <row r="93" spans="1:30">
      <c r="A93" s="43"/>
      <c r="B93" s="73"/>
      <c r="C93" s="74"/>
      <c r="D93" s="75"/>
      <c r="E93" s="76"/>
      <c r="F93" s="77"/>
      <c r="G93" s="75"/>
      <c r="H93" s="75"/>
      <c r="I93" s="75"/>
      <c r="J93" s="75"/>
      <c r="K93" s="78"/>
      <c r="L93" s="2"/>
      <c r="M93" s="49"/>
      <c r="N93" s="49" t="str">
        <f>IF(H93=0,H94,H93)</f>
        <v/>
      </c>
      <c r="O93" s="2"/>
      <c r="P93" s="73" t="str">
        <f t="shared" si="25"/>
        <v/>
      </c>
      <c r="Q93" s="74" t="str">
        <f t="shared" si="28"/>
        <v/>
      </c>
      <c r="R93" s="75" t="str">
        <f t="shared" si="26"/>
        <v/>
      </c>
      <c r="S93" s="77" t="str">
        <f t="shared" si="27"/>
        <v/>
      </c>
      <c r="T93" s="79"/>
      <c r="U93" s="75"/>
      <c r="V93" s="75"/>
      <c r="W93" s="75"/>
      <c r="X93" s="75"/>
      <c r="Y93" s="75"/>
      <c r="Z93" s="80"/>
      <c r="AA93" s="80"/>
      <c r="AB93" s="80"/>
      <c r="AC93" s="59"/>
      <c r="AD93" s="60"/>
    </row>
    <row r="94" spans="1:30">
      <c r="A94" s="43">
        <f>A92+1</f>
        <v>15</v>
      </c>
      <c r="B94" s="61"/>
      <c r="C94" s="62"/>
      <c r="D94" s="63"/>
      <c r="E94" s="64"/>
      <c r="F94" s="65"/>
      <c r="G94" s="66" t="str">
        <f>IF(AD94=0,"",AD94)</f>
        <v/>
      </c>
      <c r="H94" s="66" t="str">
        <f>IF(AD94=0,"",INT(E94*G94))</f>
        <v/>
      </c>
      <c r="I94" s="82"/>
      <c r="J94" s="66"/>
      <c r="K94" s="67"/>
      <c r="L94" s="2"/>
      <c r="M94" s="49" t="str">
        <f>H94</f>
        <v/>
      </c>
      <c r="N94" s="49"/>
      <c r="O94" s="2"/>
      <c r="P94" s="61" t="str">
        <f t="shared" si="25"/>
        <v/>
      </c>
      <c r="Q94" s="62" t="str">
        <f t="shared" si="28"/>
        <v/>
      </c>
      <c r="R94" s="63" t="str">
        <f t="shared" si="26"/>
        <v/>
      </c>
      <c r="S94" s="65" t="str">
        <f t="shared" si="27"/>
        <v/>
      </c>
      <c r="T94" s="83"/>
      <c r="U94" s="66"/>
      <c r="V94" s="85"/>
      <c r="W94" s="66"/>
      <c r="X94" s="85"/>
      <c r="Y94" s="66"/>
      <c r="Z94" s="84"/>
      <c r="AA94" s="84"/>
      <c r="AB94" s="84"/>
      <c r="AC94" s="71">
        <f>AC$6</f>
        <v>1</v>
      </c>
      <c r="AD94" s="72">
        <f>IF(MIN(U94,W94,Y94)&lt;&gt;0,MIN(U94,W94,Y94),IF(MIN(Z94,AA94,AB94)*AC94&gt;9999,ROUNDDOWN(MIN(Z94,AA94,AB94)*AC94,-2),ROUNDDOWN(MIN(Z94,AA94,AB94)*AC94,-1)))</f>
        <v>0</v>
      </c>
    </row>
    <row r="95" spans="1:30">
      <c r="A95" s="43"/>
      <c r="B95" s="73"/>
      <c r="C95" s="74"/>
      <c r="D95" s="75"/>
      <c r="E95" s="76"/>
      <c r="F95" s="77"/>
      <c r="G95" s="75"/>
      <c r="H95" s="75"/>
      <c r="I95" s="75"/>
      <c r="J95" s="75"/>
      <c r="K95" s="78"/>
      <c r="L95" s="2"/>
      <c r="M95" s="49"/>
      <c r="N95" s="49" t="str">
        <f>IF(H95=0,H96,H95)</f>
        <v/>
      </c>
      <c r="O95" s="2"/>
      <c r="P95" s="73" t="str">
        <f t="shared" si="25"/>
        <v/>
      </c>
      <c r="Q95" s="74" t="str">
        <f t="shared" si="28"/>
        <v/>
      </c>
      <c r="R95" s="75" t="str">
        <f t="shared" si="26"/>
        <v/>
      </c>
      <c r="S95" s="77" t="str">
        <f t="shared" si="27"/>
        <v/>
      </c>
      <c r="T95" s="79"/>
      <c r="U95" s="75"/>
      <c r="V95" s="75"/>
      <c r="W95" s="75"/>
      <c r="X95" s="75"/>
      <c r="Y95" s="75"/>
      <c r="Z95" s="80"/>
      <c r="AA95" s="80"/>
      <c r="AB95" s="80"/>
      <c r="AC95" s="59"/>
      <c r="AD95" s="60"/>
    </row>
    <row r="96" spans="1:30">
      <c r="A96" s="43">
        <f>A94+1</f>
        <v>16</v>
      </c>
      <c r="B96" s="61"/>
      <c r="C96" s="62"/>
      <c r="D96" s="63"/>
      <c r="E96" s="64"/>
      <c r="F96" s="65"/>
      <c r="G96" s="66" t="str">
        <f>IF(AD96=0,"",AD96)</f>
        <v/>
      </c>
      <c r="H96" s="66" t="str">
        <f>IF(AD96=0,"",INT(E96*G96))</f>
        <v/>
      </c>
      <c r="I96" s="82"/>
      <c r="J96" s="66"/>
      <c r="K96" s="67"/>
      <c r="L96" s="2"/>
      <c r="M96" s="49" t="str">
        <f>H96</f>
        <v/>
      </c>
      <c r="N96" s="49"/>
      <c r="O96" s="2"/>
      <c r="P96" s="61" t="str">
        <f t="shared" si="25"/>
        <v/>
      </c>
      <c r="Q96" s="62" t="str">
        <f t="shared" si="28"/>
        <v/>
      </c>
      <c r="R96" s="63" t="str">
        <f t="shared" si="26"/>
        <v/>
      </c>
      <c r="S96" s="65" t="str">
        <f t="shared" si="27"/>
        <v/>
      </c>
      <c r="T96" s="83"/>
      <c r="U96" s="89"/>
      <c r="V96" s="85"/>
      <c r="W96" s="66"/>
      <c r="X96" s="85"/>
      <c r="Y96" s="66"/>
      <c r="Z96" s="84"/>
      <c r="AA96" s="84"/>
      <c r="AB96" s="84"/>
      <c r="AC96" s="71">
        <f>AC$6</f>
        <v>1</v>
      </c>
      <c r="AD96" s="72">
        <f>IF(MIN(U96,W96,Y96)&lt;&gt;0,MIN(U96,W96,Y96),IF(MIN(Z96,AA96,AB96)*AC96&gt;9999,ROUNDDOWN(MIN(Z96,AA96,AB96)*AC96,-2),ROUNDDOWN(MIN(Z96,AA96,AB96)*AC96,-1)))</f>
        <v>0</v>
      </c>
    </row>
    <row r="97" spans="1:30">
      <c r="A97" s="43"/>
      <c r="B97" s="73"/>
      <c r="C97" s="74"/>
      <c r="D97" s="75"/>
      <c r="E97" s="76"/>
      <c r="F97" s="77"/>
      <c r="G97" s="75"/>
      <c r="H97" s="75"/>
      <c r="I97" s="75"/>
      <c r="J97" s="75"/>
      <c r="K97" s="78"/>
      <c r="L97" s="44"/>
      <c r="M97" s="49"/>
      <c r="N97" s="49" t="str">
        <f>IF(H97=0,H98,H97)</f>
        <v/>
      </c>
      <c r="O97" s="2"/>
      <c r="P97" s="73" t="str">
        <f t="shared" si="25"/>
        <v/>
      </c>
      <c r="Q97" s="74" t="str">
        <f t="shared" si="28"/>
        <v/>
      </c>
      <c r="R97" s="75" t="str">
        <f t="shared" si="26"/>
        <v/>
      </c>
      <c r="S97" s="77" t="str">
        <f t="shared" si="27"/>
        <v/>
      </c>
      <c r="T97" s="79"/>
      <c r="U97" s="75"/>
      <c r="V97" s="75"/>
      <c r="W97" s="75"/>
      <c r="X97" s="75"/>
      <c r="Y97" s="75"/>
      <c r="Z97" s="80"/>
      <c r="AA97" s="80"/>
      <c r="AB97" s="80"/>
      <c r="AC97" s="59"/>
      <c r="AD97" s="60"/>
    </row>
    <row r="98" spans="1:30">
      <c r="A98" s="43">
        <f>A96+1</f>
        <v>17</v>
      </c>
      <c r="B98" s="61"/>
      <c r="C98" s="62"/>
      <c r="D98" s="63"/>
      <c r="E98" s="64"/>
      <c r="F98" s="65"/>
      <c r="G98" s="66" t="str">
        <f>IF(AD98=0,"",AD98)</f>
        <v/>
      </c>
      <c r="H98" s="66" t="str">
        <f>IF(AD98=0,"",INT(E98*G98))</f>
        <v/>
      </c>
      <c r="I98" s="82"/>
      <c r="J98" s="66"/>
      <c r="K98" s="67"/>
      <c r="L98" s="44"/>
      <c r="M98" s="49" t="str">
        <f>H98</f>
        <v/>
      </c>
      <c r="N98" s="49"/>
      <c r="O98" s="2"/>
      <c r="P98" s="61" t="str">
        <f t="shared" ref="P98:R107" si="29">IF(B98="","",B98)</f>
        <v/>
      </c>
      <c r="Q98" s="62" t="str">
        <f t="shared" si="29"/>
        <v/>
      </c>
      <c r="R98" s="63" t="str">
        <f t="shared" si="29"/>
        <v/>
      </c>
      <c r="S98" s="65" t="str">
        <f t="shared" ref="S98:S107" si="30">IF(F98="","",F98)</f>
        <v/>
      </c>
      <c r="T98" s="83"/>
      <c r="U98" s="89"/>
      <c r="V98" s="85"/>
      <c r="W98" s="66"/>
      <c r="X98" s="85"/>
      <c r="Y98" s="66"/>
      <c r="Z98" s="84"/>
      <c r="AA98" s="84"/>
      <c r="AB98" s="84"/>
      <c r="AC98" s="71">
        <f>AC$6</f>
        <v>1</v>
      </c>
      <c r="AD98" s="72">
        <f>IF(MIN(U98,W98,Y98)&lt;&gt;0,MIN(U98,W98,Y98),IF(MIN(Z98,AA98,AB98)*AC98&gt;9999,ROUNDDOWN(MIN(Z98,AA98,AB98)*AC98,-2),ROUNDDOWN(MIN(Z98,AA98,AB98)*AC98,-1)))</f>
        <v>0</v>
      </c>
    </row>
    <row r="99" spans="1:30">
      <c r="A99" s="43"/>
      <c r="B99" s="73"/>
      <c r="C99" s="74"/>
      <c r="D99" s="75"/>
      <c r="E99" s="76"/>
      <c r="F99" s="77"/>
      <c r="G99" s="75"/>
      <c r="H99" s="75"/>
      <c r="I99" s="75"/>
      <c r="J99" s="75"/>
      <c r="K99" s="78"/>
      <c r="L99" s="44"/>
      <c r="M99" s="49"/>
      <c r="N99" s="49" t="str">
        <f>IF(H99=0,H100,H99)</f>
        <v/>
      </c>
      <c r="O99" s="44"/>
      <c r="P99" s="73" t="str">
        <f t="shared" si="29"/>
        <v/>
      </c>
      <c r="Q99" s="74" t="str">
        <f t="shared" si="29"/>
        <v/>
      </c>
      <c r="R99" s="75" t="str">
        <f t="shared" si="29"/>
        <v/>
      </c>
      <c r="S99" s="77" t="str">
        <f t="shared" si="30"/>
        <v/>
      </c>
      <c r="T99" s="79"/>
      <c r="U99" s="75"/>
      <c r="V99" s="75"/>
      <c r="W99" s="75"/>
      <c r="X99" s="75"/>
      <c r="Y99" s="75"/>
      <c r="Z99" s="80"/>
      <c r="AA99" s="80"/>
      <c r="AB99" s="80"/>
      <c r="AC99" s="59"/>
      <c r="AD99" s="60"/>
    </row>
    <row r="100" spans="1:30">
      <c r="A100" s="43">
        <f>A98+1</f>
        <v>18</v>
      </c>
      <c r="B100" s="61"/>
      <c r="C100" s="62"/>
      <c r="D100" s="63"/>
      <c r="E100" s="64"/>
      <c r="F100" s="65"/>
      <c r="G100" s="66" t="str">
        <f>IF(AD100=0,"",AD100)</f>
        <v/>
      </c>
      <c r="H100" s="66" t="str">
        <f>IF(AD100=0,"",INT(E100*G100))</f>
        <v/>
      </c>
      <c r="I100" s="82"/>
      <c r="J100" s="66"/>
      <c r="K100" s="67"/>
      <c r="L100" s="44"/>
      <c r="M100" s="49" t="str">
        <f>H100</f>
        <v/>
      </c>
      <c r="N100" s="49"/>
      <c r="O100" s="44"/>
      <c r="P100" s="61" t="str">
        <f t="shared" si="29"/>
        <v/>
      </c>
      <c r="Q100" s="62" t="str">
        <f t="shared" si="29"/>
        <v/>
      </c>
      <c r="R100" s="63" t="str">
        <f t="shared" si="29"/>
        <v/>
      </c>
      <c r="S100" s="65" t="str">
        <f t="shared" si="30"/>
        <v/>
      </c>
      <c r="T100" s="83"/>
      <c r="U100" s="66"/>
      <c r="V100" s="85"/>
      <c r="W100" s="66"/>
      <c r="X100" s="85"/>
      <c r="Y100" s="66"/>
      <c r="Z100" s="84"/>
      <c r="AA100" s="84"/>
      <c r="AB100" s="84"/>
      <c r="AC100" s="71">
        <f>AC$6</f>
        <v>1</v>
      </c>
      <c r="AD100" s="72">
        <f>IF(MIN(U100,W100,Y100)&lt;&gt;0,MIN(U100,W100,Y100),IF(MIN(Z100,AA100,AB100)*AC100&gt;9999,ROUNDDOWN(MIN(Z100,AA100,AB100)*AC100,-2),ROUNDDOWN(MIN(Z100,AA100,AB100)*AC100,-1)))</f>
        <v>0</v>
      </c>
    </row>
    <row r="101" spans="1:30">
      <c r="A101" s="43"/>
      <c r="B101" s="73"/>
      <c r="C101" s="74"/>
      <c r="D101" s="75"/>
      <c r="E101" s="76"/>
      <c r="F101" s="77"/>
      <c r="G101" s="75"/>
      <c r="H101" s="75"/>
      <c r="I101" s="75"/>
      <c r="J101" s="75"/>
      <c r="K101" s="78"/>
      <c r="L101" s="44"/>
      <c r="M101" s="49"/>
      <c r="N101" s="49" t="str">
        <f>IF(H101=0,H102,H101)</f>
        <v/>
      </c>
      <c r="O101" s="44"/>
      <c r="P101" s="73" t="str">
        <f t="shared" si="29"/>
        <v/>
      </c>
      <c r="Q101" s="74" t="str">
        <f t="shared" si="29"/>
        <v/>
      </c>
      <c r="R101" s="75" t="str">
        <f t="shared" si="29"/>
        <v/>
      </c>
      <c r="S101" s="77" t="str">
        <f t="shared" si="30"/>
        <v/>
      </c>
      <c r="T101" s="79"/>
      <c r="U101" s="75"/>
      <c r="V101" s="75"/>
      <c r="W101" s="75"/>
      <c r="X101" s="75"/>
      <c r="Y101" s="75"/>
      <c r="Z101" s="80"/>
      <c r="AA101" s="80"/>
      <c r="AB101" s="80"/>
      <c r="AC101" s="59"/>
      <c r="AD101" s="60"/>
    </row>
    <row r="102" spans="1:30">
      <c r="A102" s="43">
        <f>A100+1</f>
        <v>19</v>
      </c>
      <c r="B102" s="61"/>
      <c r="C102" s="62"/>
      <c r="D102" s="63"/>
      <c r="E102" s="64"/>
      <c r="F102" s="65"/>
      <c r="G102" s="66" t="str">
        <f>IF(AD102=0,"",AD102)</f>
        <v/>
      </c>
      <c r="H102" s="66" t="str">
        <f>IF(AD102=0,"",INT(E102*G102))</f>
        <v/>
      </c>
      <c r="I102" s="82"/>
      <c r="J102" s="66"/>
      <c r="K102" s="67"/>
      <c r="L102" s="44"/>
      <c r="M102" s="49" t="str">
        <f>H102</f>
        <v/>
      </c>
      <c r="N102" s="49"/>
      <c r="O102" s="44"/>
      <c r="P102" s="61" t="str">
        <f t="shared" si="29"/>
        <v/>
      </c>
      <c r="Q102" s="62" t="str">
        <f t="shared" si="29"/>
        <v/>
      </c>
      <c r="R102" s="63" t="str">
        <f t="shared" si="29"/>
        <v/>
      </c>
      <c r="S102" s="65" t="str">
        <f t="shared" si="30"/>
        <v/>
      </c>
      <c r="T102" s="83"/>
      <c r="U102" s="89"/>
      <c r="V102" s="85"/>
      <c r="W102" s="66"/>
      <c r="X102" s="85"/>
      <c r="Y102" s="66"/>
      <c r="Z102" s="84"/>
      <c r="AA102" s="84"/>
      <c r="AB102" s="84"/>
      <c r="AC102" s="71">
        <f>AC$6</f>
        <v>1</v>
      </c>
      <c r="AD102" s="72">
        <f>IF(MIN(U102,W102,Y102)&lt;&gt;0,MIN(U102,W102,Y102),IF(MIN(Z102,AA102,AB102)*AC102&gt;9999,ROUNDDOWN(MIN(Z102,AA102,AB102)*AC102,-2),ROUNDDOWN(MIN(Z102,AA102,AB102)*AC102,-1)))</f>
        <v>0</v>
      </c>
    </row>
    <row r="103" spans="1:30">
      <c r="A103" s="43"/>
      <c r="B103" s="73"/>
      <c r="C103" s="74"/>
      <c r="D103" s="75"/>
      <c r="E103" s="76"/>
      <c r="F103" s="77"/>
      <c r="G103" s="75"/>
      <c r="H103" s="75"/>
      <c r="I103" s="75"/>
      <c r="J103" s="75"/>
      <c r="K103" s="78"/>
      <c r="L103" s="44"/>
      <c r="M103" s="49"/>
      <c r="N103" s="49" t="str">
        <f>IF(H103=0,H104,H103)</f>
        <v/>
      </c>
      <c r="O103" s="44"/>
      <c r="P103" s="73" t="str">
        <f t="shared" si="29"/>
        <v/>
      </c>
      <c r="Q103" s="74" t="str">
        <f t="shared" si="29"/>
        <v/>
      </c>
      <c r="R103" s="75" t="str">
        <f t="shared" si="29"/>
        <v/>
      </c>
      <c r="S103" s="77" t="str">
        <f t="shared" si="30"/>
        <v/>
      </c>
      <c r="T103" s="79"/>
      <c r="U103" s="75"/>
      <c r="V103" s="75"/>
      <c r="W103" s="75"/>
      <c r="X103" s="75"/>
      <c r="Y103" s="75"/>
      <c r="Z103" s="80"/>
      <c r="AA103" s="80"/>
      <c r="AB103" s="80"/>
      <c r="AC103" s="59"/>
      <c r="AD103" s="60"/>
    </row>
    <row r="104" spans="1:30">
      <c r="A104" s="43">
        <f>A102+1</f>
        <v>20</v>
      </c>
      <c r="B104" s="61"/>
      <c r="C104" s="62"/>
      <c r="D104" s="63"/>
      <c r="E104" s="64"/>
      <c r="F104" s="65"/>
      <c r="G104" s="66" t="str">
        <f>IF(AD104=0,"",AD104)</f>
        <v/>
      </c>
      <c r="H104" s="66" t="str">
        <f>IF(AD104=0,"",INT(E104*G104))</f>
        <v/>
      </c>
      <c r="I104" s="82"/>
      <c r="J104" s="66"/>
      <c r="K104" s="67"/>
      <c r="L104" s="44"/>
      <c r="M104" s="49" t="str">
        <f>H104</f>
        <v/>
      </c>
      <c r="N104" s="49"/>
      <c r="O104" s="44"/>
      <c r="P104" s="61" t="str">
        <f t="shared" si="29"/>
        <v/>
      </c>
      <c r="Q104" s="62" t="str">
        <f t="shared" si="29"/>
        <v/>
      </c>
      <c r="R104" s="63" t="str">
        <f t="shared" si="29"/>
        <v/>
      </c>
      <c r="S104" s="65" t="str">
        <f t="shared" si="30"/>
        <v/>
      </c>
      <c r="T104" s="83"/>
      <c r="U104" s="66"/>
      <c r="V104" s="85"/>
      <c r="W104" s="66"/>
      <c r="X104" s="85"/>
      <c r="Y104" s="66"/>
      <c r="Z104" s="84"/>
      <c r="AA104" s="84"/>
      <c r="AB104" s="84"/>
      <c r="AC104" s="71">
        <f>AC$6</f>
        <v>1</v>
      </c>
      <c r="AD104" s="72">
        <f>IF(MIN(U104,W104,Y104)&lt;&gt;0,MIN(U104,W104,Y104),IF(MIN(Z104,AA104,AB104)*AC104&gt;9999,ROUNDDOWN(MIN(Z104,AA104,AB104)*AC104,-2),ROUNDDOWN(MIN(Z104,AA104,AB104)*AC104,-1)))</f>
        <v>0</v>
      </c>
    </row>
    <row r="105" spans="1:30">
      <c r="A105" s="43"/>
      <c r="B105" s="73"/>
      <c r="C105" s="74"/>
      <c r="D105" s="75"/>
      <c r="E105" s="76"/>
      <c r="F105" s="77"/>
      <c r="G105" s="75"/>
      <c r="H105" s="75"/>
      <c r="I105" s="75"/>
      <c r="J105" s="75"/>
      <c r="K105" s="78"/>
      <c r="L105" s="44"/>
      <c r="M105" s="49"/>
      <c r="N105" s="49" t="str">
        <f>IF(H105=0,H106,H105)</f>
        <v/>
      </c>
      <c r="O105" s="44"/>
      <c r="P105" s="73" t="str">
        <f t="shared" si="29"/>
        <v/>
      </c>
      <c r="Q105" s="74" t="str">
        <f t="shared" si="29"/>
        <v/>
      </c>
      <c r="R105" s="75" t="str">
        <f t="shared" si="29"/>
        <v/>
      </c>
      <c r="S105" s="77" t="str">
        <f t="shared" si="30"/>
        <v/>
      </c>
      <c r="T105" s="79"/>
      <c r="U105" s="75"/>
      <c r="V105" s="75"/>
      <c r="W105" s="75"/>
      <c r="X105" s="75"/>
      <c r="Y105" s="75"/>
      <c r="Z105" s="80"/>
      <c r="AA105" s="80"/>
      <c r="AB105" s="80"/>
      <c r="AC105" s="59"/>
      <c r="AD105" s="60"/>
    </row>
    <row r="106" spans="1:30">
      <c r="A106" s="43">
        <f>A104+1</f>
        <v>21</v>
      </c>
      <c r="B106" s="61"/>
      <c r="C106" s="62"/>
      <c r="D106" s="63"/>
      <c r="E106" s="64"/>
      <c r="F106" s="65"/>
      <c r="G106" s="66" t="str">
        <f>IF(AD106=0,"",AD106)</f>
        <v/>
      </c>
      <c r="H106" s="66" t="str">
        <f>IF(AD106=0,"",INT(E106*G106))</f>
        <v/>
      </c>
      <c r="I106" s="82"/>
      <c r="J106" s="66"/>
      <c r="K106" s="67"/>
      <c r="L106" s="44"/>
      <c r="M106" s="49" t="str">
        <f>H106</f>
        <v/>
      </c>
      <c r="N106" s="49"/>
      <c r="O106" s="44"/>
      <c r="P106" s="61" t="str">
        <f t="shared" si="29"/>
        <v/>
      </c>
      <c r="Q106" s="62" t="str">
        <f t="shared" si="29"/>
        <v/>
      </c>
      <c r="R106" s="63" t="str">
        <f t="shared" si="29"/>
        <v/>
      </c>
      <c r="S106" s="65" t="str">
        <f t="shared" si="30"/>
        <v/>
      </c>
      <c r="T106" s="83"/>
      <c r="U106" s="66"/>
      <c r="V106" s="85"/>
      <c r="W106" s="66"/>
      <c r="X106" s="85"/>
      <c r="Y106" s="66"/>
      <c r="Z106" s="84"/>
      <c r="AA106" s="84"/>
      <c r="AB106" s="84"/>
      <c r="AC106" s="71">
        <f>AC$6</f>
        <v>1</v>
      </c>
      <c r="AD106" s="72">
        <f>IF(MIN(U106,W106,Y106)&lt;&gt;0,MIN(U106,W106,Y106),IF(MIN(Z106,AA106,AB106)*AC106&gt;9999,ROUNDDOWN(MIN(Z106,AA106,AB106)*AC106,-2),ROUNDDOWN(MIN(Z106,AA106,AB106)*AC106,-1)))</f>
        <v>0</v>
      </c>
    </row>
    <row r="107" spans="1:30">
      <c r="A107" s="43"/>
      <c r="B107" s="73"/>
      <c r="C107" s="74"/>
      <c r="D107" s="75"/>
      <c r="E107" s="76"/>
      <c r="F107" s="77"/>
      <c r="G107" s="75"/>
      <c r="H107" s="75"/>
      <c r="I107" s="75"/>
      <c r="J107" s="75"/>
      <c r="K107" s="78"/>
      <c r="L107" s="44"/>
      <c r="M107" s="49"/>
      <c r="N107" s="49" t="str">
        <f>IF(H107=0,H108,H107)</f>
        <v/>
      </c>
      <c r="O107" s="44"/>
      <c r="P107" s="73" t="str">
        <f t="shared" si="29"/>
        <v/>
      </c>
      <c r="Q107" s="74" t="str">
        <f t="shared" si="29"/>
        <v/>
      </c>
      <c r="R107" s="75" t="str">
        <f t="shared" si="29"/>
        <v/>
      </c>
      <c r="S107" s="77" t="str">
        <f t="shared" si="30"/>
        <v/>
      </c>
      <c r="T107" s="79"/>
      <c r="U107" s="75"/>
      <c r="V107" s="75"/>
      <c r="W107" s="75"/>
      <c r="X107" s="75"/>
      <c r="Y107" s="75"/>
      <c r="Z107" s="80"/>
      <c r="AA107" s="80"/>
      <c r="AB107" s="80"/>
      <c r="AC107" s="59"/>
      <c r="AD107" s="60"/>
    </row>
    <row r="108" spans="1:30">
      <c r="A108" s="43">
        <f>A106+1</f>
        <v>22</v>
      </c>
      <c r="B108" s="61"/>
      <c r="C108" s="62"/>
      <c r="D108" s="63"/>
      <c r="E108" s="64"/>
      <c r="F108" s="65"/>
      <c r="G108" s="66" t="str">
        <f>IF(AD108=0,"",AD108)</f>
        <v/>
      </c>
      <c r="H108" s="66" t="str">
        <f>IF(AD108=0,"",INT(E108*G108))</f>
        <v/>
      </c>
      <c r="I108" s="82"/>
      <c r="J108" s="66"/>
      <c r="K108" s="67"/>
      <c r="L108" s="44"/>
      <c r="M108" s="49" t="str">
        <f>H108</f>
        <v/>
      </c>
      <c r="N108" s="49"/>
      <c r="O108" s="44"/>
      <c r="P108" s="61" t="str">
        <f t="shared" ref="P108:R117" si="31">IF(B108="","",B108)</f>
        <v/>
      </c>
      <c r="Q108" s="62" t="str">
        <f t="shared" si="31"/>
        <v/>
      </c>
      <c r="R108" s="63" t="str">
        <f t="shared" si="31"/>
        <v/>
      </c>
      <c r="S108" s="65" t="str">
        <f t="shared" ref="S108:S117" si="32">IF(F108="","",F108)</f>
        <v/>
      </c>
      <c r="T108" s="83"/>
      <c r="U108" s="66"/>
      <c r="V108" s="85"/>
      <c r="W108" s="66"/>
      <c r="X108" s="85"/>
      <c r="Y108" s="66"/>
      <c r="Z108" s="84"/>
      <c r="AA108" s="84"/>
      <c r="AB108" s="84"/>
      <c r="AC108" s="71">
        <f>AC$6</f>
        <v>1</v>
      </c>
      <c r="AD108" s="72">
        <f>IF(MIN(U108,W108,Y108)&lt;&gt;0,MIN(U108,W108,Y108),IF(MIN(Z108,AA108,AB108)*AC108&gt;9999,ROUNDDOWN(MIN(Z108,AA108,AB108)*AC108,-2),ROUNDDOWN(MIN(Z108,AA108,AB108)*AC108,-1)))</f>
        <v>0</v>
      </c>
    </row>
    <row r="109" spans="1:30">
      <c r="A109" s="43"/>
      <c r="B109" s="73"/>
      <c r="C109" s="74"/>
      <c r="D109" s="75"/>
      <c r="E109" s="76"/>
      <c r="F109" s="77"/>
      <c r="G109" s="75"/>
      <c r="H109" s="75"/>
      <c r="I109" s="75"/>
      <c r="J109" s="75"/>
      <c r="K109" s="78"/>
      <c r="L109" s="44"/>
      <c r="M109" s="49"/>
      <c r="N109" s="49" t="str">
        <f>IF(H109=0,H110,H109)</f>
        <v/>
      </c>
      <c r="O109" s="44"/>
      <c r="P109" s="73" t="str">
        <f t="shared" si="31"/>
        <v/>
      </c>
      <c r="Q109" s="74" t="str">
        <f t="shared" si="31"/>
        <v/>
      </c>
      <c r="R109" s="75" t="str">
        <f t="shared" si="31"/>
        <v/>
      </c>
      <c r="S109" s="77" t="str">
        <f t="shared" si="32"/>
        <v/>
      </c>
      <c r="T109" s="79"/>
      <c r="U109" s="75"/>
      <c r="V109" s="75"/>
      <c r="W109" s="75"/>
      <c r="X109" s="75"/>
      <c r="Y109" s="75"/>
      <c r="Z109" s="80"/>
      <c r="AA109" s="80"/>
      <c r="AB109" s="80"/>
      <c r="AC109" s="59"/>
      <c r="AD109" s="60"/>
    </row>
    <row r="110" spans="1:30">
      <c r="A110" s="43">
        <f>A108+1</f>
        <v>23</v>
      </c>
      <c r="B110" s="61"/>
      <c r="C110" s="62"/>
      <c r="D110" s="63"/>
      <c r="E110" s="64"/>
      <c r="F110" s="65"/>
      <c r="G110" s="66" t="str">
        <f>IF(AD110=0,"",AD110)</f>
        <v/>
      </c>
      <c r="H110" s="66" t="str">
        <f>IF(AD110=0,"",INT(E110*G110))</f>
        <v/>
      </c>
      <c r="I110" s="82"/>
      <c r="J110" s="66"/>
      <c r="K110" s="67"/>
      <c r="L110" s="44"/>
      <c r="M110" s="49" t="str">
        <f>H110</f>
        <v/>
      </c>
      <c r="N110" s="49"/>
      <c r="O110" s="44"/>
      <c r="P110" s="61" t="str">
        <f t="shared" si="31"/>
        <v/>
      </c>
      <c r="Q110" s="62" t="str">
        <f t="shared" si="31"/>
        <v/>
      </c>
      <c r="R110" s="63" t="str">
        <f t="shared" si="31"/>
        <v/>
      </c>
      <c r="S110" s="65" t="str">
        <f t="shared" si="32"/>
        <v/>
      </c>
      <c r="T110" s="83"/>
      <c r="U110" s="66"/>
      <c r="V110" s="85"/>
      <c r="W110" s="66"/>
      <c r="X110" s="85"/>
      <c r="Y110" s="66"/>
      <c r="Z110" s="84"/>
      <c r="AA110" s="84"/>
      <c r="AB110" s="84"/>
      <c r="AC110" s="71">
        <f>AC$6</f>
        <v>1</v>
      </c>
      <c r="AD110" s="72">
        <f>IF(MIN(U110,W110,Y110)&lt;&gt;0,MIN(U110,W110,Y110),IF(MIN(Z110,AA110,AB110)*AC110&gt;9999,ROUNDDOWN(MIN(Z110,AA110,AB110)*AC110,-2),ROUNDDOWN(MIN(Z110,AA110,AB110)*AC110,-1)))</f>
        <v>0</v>
      </c>
    </row>
    <row r="111" spans="1:30">
      <c r="A111" s="43"/>
      <c r="B111" s="73"/>
      <c r="C111" s="74"/>
      <c r="D111" s="75"/>
      <c r="E111" s="76"/>
      <c r="F111" s="77"/>
      <c r="G111" s="75"/>
      <c r="H111" s="75"/>
      <c r="I111" s="75"/>
      <c r="J111" s="75"/>
      <c r="K111" s="78"/>
      <c r="L111" s="44"/>
      <c r="M111" s="49"/>
      <c r="N111" s="49" t="str">
        <f>IF(H111=0,H112,H111)</f>
        <v/>
      </c>
      <c r="O111" s="44"/>
      <c r="P111" s="73" t="str">
        <f t="shared" si="31"/>
        <v/>
      </c>
      <c r="Q111" s="74" t="str">
        <f t="shared" si="31"/>
        <v/>
      </c>
      <c r="R111" s="75" t="str">
        <f t="shared" si="31"/>
        <v/>
      </c>
      <c r="S111" s="77" t="str">
        <f t="shared" si="32"/>
        <v/>
      </c>
      <c r="T111" s="79"/>
      <c r="U111" s="75"/>
      <c r="V111" s="75"/>
      <c r="W111" s="75"/>
      <c r="X111" s="75"/>
      <c r="Y111" s="75"/>
      <c r="Z111" s="80"/>
      <c r="AA111" s="80"/>
      <c r="AB111" s="80"/>
      <c r="AC111" s="59"/>
      <c r="AD111" s="60"/>
    </row>
    <row r="112" spans="1:30">
      <c r="A112" s="43">
        <f>A110+1</f>
        <v>24</v>
      </c>
      <c r="B112" s="61"/>
      <c r="C112" s="62"/>
      <c r="D112" s="63"/>
      <c r="E112" s="64"/>
      <c r="F112" s="65"/>
      <c r="G112" s="66" t="str">
        <f>IF(AD112=0,"",AD112)</f>
        <v/>
      </c>
      <c r="H112" s="66" t="str">
        <f>IF(AD112=0,"",INT(E112*G112))</f>
        <v/>
      </c>
      <c r="I112" s="82"/>
      <c r="J112" s="66"/>
      <c r="K112" s="67"/>
      <c r="L112" s="44"/>
      <c r="M112" s="49" t="str">
        <f>H112</f>
        <v/>
      </c>
      <c r="N112" s="49"/>
      <c r="O112" s="44"/>
      <c r="P112" s="61" t="str">
        <f t="shared" si="31"/>
        <v/>
      </c>
      <c r="Q112" s="62" t="str">
        <f t="shared" si="31"/>
        <v/>
      </c>
      <c r="R112" s="63" t="str">
        <f t="shared" si="31"/>
        <v/>
      </c>
      <c r="S112" s="65" t="str">
        <f t="shared" si="32"/>
        <v/>
      </c>
      <c r="T112" s="83"/>
      <c r="U112" s="66"/>
      <c r="V112" s="85"/>
      <c r="W112" s="66"/>
      <c r="X112" s="85"/>
      <c r="Y112" s="66"/>
      <c r="Z112" s="84"/>
      <c r="AA112" s="84"/>
      <c r="AB112" s="84"/>
      <c r="AC112" s="71">
        <f>AC$6</f>
        <v>1</v>
      </c>
      <c r="AD112" s="72">
        <f>IF(MIN(U112,W112,Y112)&lt;&gt;0,MIN(U112,W112,Y112),IF(MIN(Z112,AA112,AB112)*AC112&gt;9999,ROUNDDOWN(MIN(Z112,AA112,AB112)*AC112,-2),ROUNDDOWN(MIN(Z112,AA112,AB112)*AC112,-1)))</f>
        <v>0</v>
      </c>
    </row>
    <row r="113" spans="1:30">
      <c r="A113" s="43"/>
      <c r="B113" s="73"/>
      <c r="C113" s="74"/>
      <c r="D113" s="75"/>
      <c r="E113" s="76"/>
      <c r="F113" s="77"/>
      <c r="G113" s="75"/>
      <c r="H113" s="75"/>
      <c r="I113" s="75"/>
      <c r="J113" s="75"/>
      <c r="K113" s="78"/>
      <c r="L113" s="44"/>
      <c r="M113" s="49"/>
      <c r="N113" s="49" t="str">
        <f>IF(H113=0,H114,H113)</f>
        <v/>
      </c>
      <c r="O113" s="44"/>
      <c r="P113" s="73" t="str">
        <f t="shared" si="31"/>
        <v/>
      </c>
      <c r="Q113" s="74" t="str">
        <f t="shared" si="31"/>
        <v/>
      </c>
      <c r="R113" s="75" t="str">
        <f t="shared" si="31"/>
        <v/>
      </c>
      <c r="S113" s="77" t="str">
        <f t="shared" si="32"/>
        <v/>
      </c>
      <c r="T113" s="79"/>
      <c r="U113" s="75"/>
      <c r="V113" s="75"/>
      <c r="W113" s="75"/>
      <c r="X113" s="75"/>
      <c r="Y113" s="75"/>
      <c r="Z113" s="80"/>
      <c r="AA113" s="80"/>
      <c r="AB113" s="80"/>
      <c r="AC113" s="59"/>
      <c r="AD113" s="60"/>
    </row>
    <row r="114" spans="1:30">
      <c r="A114" s="43">
        <f>A112+1</f>
        <v>25</v>
      </c>
      <c r="B114" s="61"/>
      <c r="C114" s="62"/>
      <c r="D114" s="63"/>
      <c r="E114" s="64"/>
      <c r="F114" s="65"/>
      <c r="G114" s="66" t="str">
        <f>IF(AD114=0,"",AD114)</f>
        <v/>
      </c>
      <c r="H114" s="66" t="str">
        <f>IF(AD114=0,"",INT(E114*G114))</f>
        <v/>
      </c>
      <c r="I114" s="82"/>
      <c r="J114" s="66"/>
      <c r="K114" s="67"/>
      <c r="L114" s="44"/>
      <c r="M114" s="49" t="str">
        <f>H114</f>
        <v/>
      </c>
      <c r="N114" s="49"/>
      <c r="O114" s="44"/>
      <c r="P114" s="61" t="str">
        <f t="shared" si="31"/>
        <v/>
      </c>
      <c r="Q114" s="62" t="str">
        <f t="shared" si="31"/>
        <v/>
      </c>
      <c r="R114" s="63" t="str">
        <f t="shared" si="31"/>
        <v/>
      </c>
      <c r="S114" s="65" t="str">
        <f t="shared" si="32"/>
        <v/>
      </c>
      <c r="T114" s="83"/>
      <c r="U114" s="66"/>
      <c r="V114" s="85"/>
      <c r="W114" s="66"/>
      <c r="X114" s="85"/>
      <c r="Y114" s="66"/>
      <c r="Z114" s="84"/>
      <c r="AA114" s="84"/>
      <c r="AB114" s="84"/>
      <c r="AC114" s="71">
        <f>AC$6</f>
        <v>1</v>
      </c>
      <c r="AD114" s="72">
        <f>IF(MIN(U114,W114,Y114)&lt;&gt;0,MIN(U114,W114,Y114),IF(MIN(Z114,AA114,AB114)*AC114&gt;9999,ROUNDDOWN(MIN(Z114,AA114,AB114)*AC114,-2),ROUNDDOWN(MIN(Z114,AA114,AB114)*AC114,-1)))</f>
        <v>0</v>
      </c>
    </row>
    <row r="115" spans="1:30">
      <c r="A115" s="43"/>
      <c r="B115" s="73"/>
      <c r="C115" s="74"/>
      <c r="D115" s="75"/>
      <c r="E115" s="76"/>
      <c r="F115" s="77"/>
      <c r="G115" s="75"/>
      <c r="H115" s="75"/>
      <c r="I115" s="75"/>
      <c r="J115" s="75"/>
      <c r="K115" s="78"/>
      <c r="L115" s="44"/>
      <c r="M115" s="49"/>
      <c r="N115" s="49" t="str">
        <f>IF(H115=0,H116,H115)</f>
        <v/>
      </c>
      <c r="O115" s="44"/>
      <c r="P115" s="73" t="str">
        <f t="shared" si="31"/>
        <v/>
      </c>
      <c r="Q115" s="74" t="str">
        <f t="shared" si="31"/>
        <v/>
      </c>
      <c r="R115" s="75" t="str">
        <f t="shared" si="31"/>
        <v/>
      </c>
      <c r="S115" s="77" t="str">
        <f t="shared" si="32"/>
        <v/>
      </c>
      <c r="T115" s="79"/>
      <c r="U115" s="75"/>
      <c r="V115" s="75"/>
      <c r="W115" s="75"/>
      <c r="X115" s="75"/>
      <c r="Y115" s="75"/>
      <c r="Z115" s="80"/>
      <c r="AA115" s="80"/>
      <c r="AB115" s="80"/>
      <c r="AC115" s="59"/>
      <c r="AD115" s="60"/>
    </row>
    <row r="116" spans="1:30">
      <c r="A116" s="43">
        <f>A114+1</f>
        <v>26</v>
      </c>
      <c r="B116" s="61"/>
      <c r="C116" s="62"/>
      <c r="D116" s="63"/>
      <c r="E116" s="64"/>
      <c r="F116" s="65"/>
      <c r="G116" s="66" t="str">
        <f>IF(AD116=0,"",AD116)</f>
        <v/>
      </c>
      <c r="H116" s="66" t="str">
        <f>IF(AD116=0,"",INT(E116*G116))</f>
        <v/>
      </c>
      <c r="I116" s="82"/>
      <c r="J116" s="66"/>
      <c r="K116" s="67"/>
      <c r="L116" s="44"/>
      <c r="M116" s="49" t="str">
        <f>H116</f>
        <v/>
      </c>
      <c r="N116" s="49"/>
      <c r="O116" s="44"/>
      <c r="P116" s="61" t="str">
        <f t="shared" si="31"/>
        <v/>
      </c>
      <c r="Q116" s="62" t="str">
        <f t="shared" si="31"/>
        <v/>
      </c>
      <c r="R116" s="63" t="str">
        <f t="shared" si="31"/>
        <v/>
      </c>
      <c r="S116" s="65" t="str">
        <f t="shared" si="32"/>
        <v/>
      </c>
      <c r="T116" s="83"/>
      <c r="U116" s="66"/>
      <c r="V116" s="85"/>
      <c r="W116" s="66"/>
      <c r="X116" s="85"/>
      <c r="Y116" s="66"/>
      <c r="Z116" s="84"/>
      <c r="AA116" s="84"/>
      <c r="AB116" s="84"/>
      <c r="AC116" s="71">
        <f>AC$6</f>
        <v>1</v>
      </c>
      <c r="AD116" s="72">
        <f>IF(MIN(U116,W116,Y116)&lt;&gt;0,MIN(U116,W116,Y116),IF(MIN(Z116,AA116,AB116)*AC116&gt;9999,ROUNDDOWN(MIN(Z116,AA116,AB116)*AC116,-2),ROUNDDOWN(MIN(Z116,AA116,AB116)*AC116,-1)))</f>
        <v>0</v>
      </c>
    </row>
    <row r="117" spans="1:30">
      <c r="A117" s="43"/>
      <c r="B117" s="73"/>
      <c r="C117" s="74"/>
      <c r="D117" s="75"/>
      <c r="E117" s="76"/>
      <c r="F117" s="77"/>
      <c r="G117" s="75"/>
      <c r="H117" s="75"/>
      <c r="I117" s="75"/>
      <c r="J117" s="75"/>
      <c r="K117" s="78"/>
      <c r="L117" s="44"/>
      <c r="M117" s="49"/>
      <c r="N117" s="49" t="str">
        <f>IF(H117=0,H118,H117)</f>
        <v/>
      </c>
      <c r="O117" s="44"/>
      <c r="P117" s="73" t="str">
        <f t="shared" si="31"/>
        <v/>
      </c>
      <c r="Q117" s="74" t="str">
        <f t="shared" si="31"/>
        <v/>
      </c>
      <c r="R117" s="75" t="str">
        <f t="shared" si="31"/>
        <v/>
      </c>
      <c r="S117" s="77" t="str">
        <f t="shared" si="32"/>
        <v/>
      </c>
      <c r="T117" s="79"/>
      <c r="U117" s="75"/>
      <c r="V117" s="75"/>
      <c r="W117" s="75"/>
      <c r="X117" s="75"/>
      <c r="Y117" s="75"/>
      <c r="Z117" s="80"/>
      <c r="AA117" s="80"/>
      <c r="AB117" s="80"/>
      <c r="AC117" s="59"/>
      <c r="AD117" s="60"/>
    </row>
    <row r="118" spans="1:30">
      <c r="A118" s="43">
        <f>A116+1</f>
        <v>27</v>
      </c>
      <c r="B118" s="61"/>
      <c r="C118" s="62"/>
      <c r="D118" s="63"/>
      <c r="E118" s="64"/>
      <c r="F118" s="65"/>
      <c r="G118" s="66" t="str">
        <f>IF(AD118=0,"",AD118)</f>
        <v/>
      </c>
      <c r="H118" s="66" t="str">
        <f>IF(AD118=0,"",INT(E118*G118))</f>
        <v/>
      </c>
      <c r="I118" s="82"/>
      <c r="J118" s="66"/>
      <c r="K118" s="67"/>
      <c r="L118" s="44"/>
      <c r="M118" s="49" t="str">
        <f>H118</f>
        <v/>
      </c>
      <c r="N118" s="49"/>
      <c r="O118" s="44"/>
      <c r="P118" s="61" t="str">
        <f t="shared" ref="P118:R125" si="33">IF(B118="","",B118)</f>
        <v/>
      </c>
      <c r="Q118" s="62" t="str">
        <f t="shared" si="33"/>
        <v/>
      </c>
      <c r="R118" s="63" t="str">
        <f t="shared" si="33"/>
        <v/>
      </c>
      <c r="S118" s="65" t="str">
        <f t="shared" ref="S118:S129" si="34">IF(F118="","",F118)</f>
        <v/>
      </c>
      <c r="T118" s="83"/>
      <c r="U118" s="66"/>
      <c r="V118" s="85"/>
      <c r="W118" s="66"/>
      <c r="X118" s="85"/>
      <c r="Y118" s="66"/>
      <c r="Z118" s="84"/>
      <c r="AA118" s="84"/>
      <c r="AB118" s="84"/>
      <c r="AC118" s="71">
        <f>AC$6</f>
        <v>1</v>
      </c>
      <c r="AD118" s="72">
        <f>IF(MIN(U118,W118,Y118)&lt;&gt;0,MIN(U118,W118,Y118),IF(MIN(Z118,AA118,AB118)*AC118&gt;9999,ROUNDDOWN(MIN(Z118,AA118,AB118)*AC118,-2),ROUNDDOWN(MIN(Z118,AA118,AB118)*AC118,-1)))</f>
        <v>0</v>
      </c>
    </row>
    <row r="119" spans="1:30">
      <c r="A119" s="43"/>
      <c r="B119" s="73"/>
      <c r="C119" s="74"/>
      <c r="D119" s="75"/>
      <c r="E119" s="76"/>
      <c r="F119" s="77"/>
      <c r="G119" s="75"/>
      <c r="H119" s="75"/>
      <c r="I119" s="75"/>
      <c r="J119" s="75"/>
      <c r="K119" s="78"/>
      <c r="L119" s="44"/>
      <c r="M119" s="49"/>
      <c r="N119" s="49" t="str">
        <f>IF(H119=0,H120,H119)</f>
        <v/>
      </c>
      <c r="O119" s="44"/>
      <c r="P119" s="73" t="str">
        <f t="shared" si="33"/>
        <v/>
      </c>
      <c r="Q119" s="74" t="str">
        <f t="shared" si="33"/>
        <v/>
      </c>
      <c r="R119" s="75" t="str">
        <f t="shared" si="33"/>
        <v/>
      </c>
      <c r="S119" s="77" t="str">
        <f t="shared" si="34"/>
        <v/>
      </c>
      <c r="T119" s="79"/>
      <c r="U119" s="75"/>
      <c r="V119" s="75"/>
      <c r="W119" s="75"/>
      <c r="X119" s="75"/>
      <c r="Y119" s="75"/>
      <c r="Z119" s="80"/>
      <c r="AA119" s="80"/>
      <c r="AB119" s="80"/>
      <c r="AC119" s="59"/>
      <c r="AD119" s="60"/>
    </row>
    <row r="120" spans="1:30">
      <c r="A120" s="43">
        <f>A118+1</f>
        <v>28</v>
      </c>
      <c r="B120" s="61"/>
      <c r="C120" s="62"/>
      <c r="D120" s="63"/>
      <c r="E120" s="64"/>
      <c r="F120" s="65"/>
      <c r="G120" s="66" t="str">
        <f>IF(AD120=0,"",AD120)</f>
        <v/>
      </c>
      <c r="H120" s="66" t="str">
        <f>IF(AD120=0,"",INT(E120*G120))</f>
        <v/>
      </c>
      <c r="I120" s="82"/>
      <c r="J120" s="66"/>
      <c r="K120" s="67"/>
      <c r="L120" s="44"/>
      <c r="M120" s="49" t="str">
        <f>H120</f>
        <v/>
      </c>
      <c r="N120" s="49"/>
      <c r="O120" s="44"/>
      <c r="P120" s="61" t="str">
        <f t="shared" si="33"/>
        <v/>
      </c>
      <c r="Q120" s="62" t="str">
        <f t="shared" si="33"/>
        <v/>
      </c>
      <c r="R120" s="63" t="str">
        <f t="shared" si="33"/>
        <v/>
      </c>
      <c r="S120" s="65" t="str">
        <f t="shared" si="34"/>
        <v/>
      </c>
      <c r="T120" s="83"/>
      <c r="U120" s="66"/>
      <c r="V120" s="85"/>
      <c r="W120" s="66"/>
      <c r="X120" s="85"/>
      <c r="Y120" s="66"/>
      <c r="Z120" s="84"/>
      <c r="AA120" s="84"/>
      <c r="AB120" s="84"/>
      <c r="AC120" s="71">
        <f>AC$6</f>
        <v>1</v>
      </c>
      <c r="AD120" s="72">
        <f>IF(MIN(U120,W120,Y120)&lt;&gt;0,MIN(U120,W120,Y120),IF(MIN(Z120,AA120,AB120)*AC120&gt;9999,ROUNDDOWN(MIN(Z120,AA120,AB120)*AC120,-2),ROUNDDOWN(MIN(Z120,AA120,AB120)*AC120,-1)))</f>
        <v>0</v>
      </c>
    </row>
    <row r="121" spans="1:30">
      <c r="A121" s="43"/>
      <c r="B121" s="73"/>
      <c r="C121" s="74"/>
      <c r="D121" s="75"/>
      <c r="E121" s="76"/>
      <c r="F121" s="77"/>
      <c r="G121" s="75"/>
      <c r="H121" s="75"/>
      <c r="I121" s="75"/>
      <c r="J121" s="75"/>
      <c r="K121" s="78"/>
      <c r="L121" s="44"/>
      <c r="M121" s="49"/>
      <c r="N121" s="49">
        <f>SUM(N65:N120)</f>
        <v>0</v>
      </c>
      <c r="O121" s="44"/>
      <c r="P121" s="73" t="str">
        <f t="shared" si="33"/>
        <v/>
      </c>
      <c r="Q121" s="74" t="str">
        <f t="shared" si="33"/>
        <v/>
      </c>
      <c r="R121" s="75" t="str">
        <f t="shared" si="33"/>
        <v/>
      </c>
      <c r="S121" s="77" t="str">
        <f t="shared" si="34"/>
        <v/>
      </c>
      <c r="T121" s="79"/>
      <c r="U121" s="75"/>
      <c r="V121" s="75"/>
      <c r="W121" s="75"/>
      <c r="X121" s="75"/>
      <c r="Y121" s="75"/>
      <c r="Z121" s="80"/>
      <c r="AA121" s="80"/>
      <c r="AB121" s="80"/>
      <c r="AC121" s="59"/>
      <c r="AD121" s="60"/>
    </row>
    <row r="122" spans="1:30">
      <c r="A122" s="43">
        <f>A120+1</f>
        <v>29</v>
      </c>
      <c r="B122" s="61"/>
      <c r="C122" s="88" t="s">
        <v>0</v>
      </c>
      <c r="D122" s="63"/>
      <c r="E122" s="64"/>
      <c r="F122" s="65"/>
      <c r="G122" s="66" t="str">
        <f>IF(AD122=0,"",AD122)</f>
        <v/>
      </c>
      <c r="H122" s="66" t="str">
        <f>IF(M122=0,"",M122)</f>
        <v/>
      </c>
      <c r="I122" s="82"/>
      <c r="J122" s="66"/>
      <c r="K122" s="67"/>
      <c r="L122" s="44"/>
      <c r="M122" s="49">
        <f>SUM(M65:M120)</f>
        <v>0</v>
      </c>
      <c r="N122" s="49"/>
      <c r="O122" s="44"/>
      <c r="P122" s="61" t="str">
        <f t="shared" si="33"/>
        <v/>
      </c>
      <c r="Q122" s="62" t="str">
        <f t="shared" si="33"/>
        <v>計</v>
      </c>
      <c r="R122" s="63" t="str">
        <f t="shared" si="33"/>
        <v/>
      </c>
      <c r="S122" s="65" t="str">
        <f t="shared" si="34"/>
        <v/>
      </c>
      <c r="T122" s="83"/>
      <c r="U122" s="66"/>
      <c r="V122" s="85"/>
      <c r="W122" s="66"/>
      <c r="X122" s="85"/>
      <c r="Y122" s="66"/>
      <c r="Z122" s="84"/>
      <c r="AA122" s="84"/>
      <c r="AB122" s="84"/>
      <c r="AC122" s="71">
        <f>AC$6</f>
        <v>1</v>
      </c>
      <c r="AD122" s="72">
        <f>IF(MIN(U122,W122,Y122)&lt;&gt;0,MIN(U122,W122,Y122),IF(MIN(Z122,AA122,AB122)*AC122&gt;9999,ROUNDDOWN(MIN(Z122,AA122,AB122)*AC122,-2),ROUNDDOWN(MIN(Z122,AA122,AB122)*AC122,-1)))</f>
        <v>0</v>
      </c>
    </row>
    <row r="123" spans="1:30">
      <c r="A123" s="43"/>
      <c r="B123" s="73"/>
      <c r="C123" s="74"/>
      <c r="D123" s="75"/>
      <c r="E123" s="76"/>
      <c r="F123" s="77"/>
      <c r="G123" s="75"/>
      <c r="H123" s="75"/>
      <c r="I123" s="75"/>
      <c r="J123" s="75"/>
      <c r="K123" s="78"/>
      <c r="L123" s="44"/>
      <c r="M123" s="49"/>
      <c r="N123" s="49" t="str">
        <f>IF(H123=0,H124,H123)</f>
        <v/>
      </c>
      <c r="O123" s="44"/>
      <c r="P123" s="73" t="str">
        <f t="shared" si="33"/>
        <v/>
      </c>
      <c r="Q123" s="74" t="str">
        <f t="shared" si="33"/>
        <v/>
      </c>
      <c r="R123" s="75" t="str">
        <f t="shared" si="33"/>
        <v/>
      </c>
      <c r="S123" s="77" t="str">
        <f t="shared" si="34"/>
        <v/>
      </c>
      <c r="T123" s="79"/>
      <c r="U123" s="75"/>
      <c r="V123" s="75"/>
      <c r="W123" s="75"/>
      <c r="X123" s="75"/>
      <c r="Y123" s="75"/>
      <c r="Z123" s="80"/>
      <c r="AA123" s="80"/>
      <c r="AB123" s="80"/>
      <c r="AC123" s="59"/>
      <c r="AD123" s="60"/>
    </row>
    <row r="124" spans="1:30">
      <c r="A124" s="43">
        <f>A122+1</f>
        <v>30</v>
      </c>
      <c r="B124" s="90"/>
      <c r="C124" s="91"/>
      <c r="D124" s="92"/>
      <c r="E124" s="93"/>
      <c r="F124" s="94"/>
      <c r="G124" s="95" t="str">
        <f>IF(AD124=0,"",AD124)</f>
        <v/>
      </c>
      <c r="H124" s="95" t="str">
        <f>IF(AD124=0,"",INT(E124*G124))</f>
        <v/>
      </c>
      <c r="I124" s="96"/>
      <c r="J124" s="95"/>
      <c r="K124" s="97"/>
      <c r="L124" s="44"/>
      <c r="M124" s="49" t="str">
        <f>H124</f>
        <v/>
      </c>
      <c r="N124" s="49"/>
      <c r="O124" s="44"/>
      <c r="P124" s="90" t="str">
        <f t="shared" si="33"/>
        <v/>
      </c>
      <c r="Q124" s="91" t="str">
        <f t="shared" si="33"/>
        <v/>
      </c>
      <c r="R124" s="92" t="str">
        <f t="shared" si="33"/>
        <v/>
      </c>
      <c r="S124" s="94" t="str">
        <f t="shared" si="34"/>
        <v/>
      </c>
      <c r="T124" s="98"/>
      <c r="U124" s="95"/>
      <c r="V124" s="99"/>
      <c r="W124" s="95"/>
      <c r="X124" s="99"/>
      <c r="Y124" s="95"/>
      <c r="Z124" s="100"/>
      <c r="AA124" s="100"/>
      <c r="AB124" s="100"/>
      <c r="AC124" s="101">
        <f>AC$6</f>
        <v>1</v>
      </c>
      <c r="AD124" s="102">
        <f>IF(MIN(U124,W124,Y124)&lt;&gt;0,MIN(U124,W124,Y124),IF(MIN(Z124,AA124,AB124)*AC124&gt;9999,ROUNDDOWN(MIN(Z124,AA124,AB124)*AC124,-2),ROUNDDOWN(MIN(Z124,AA124,AB124)*AC124,-1)))</f>
        <v>0</v>
      </c>
    </row>
    <row r="125" spans="1:30">
      <c r="A125" s="43"/>
      <c r="B125" s="50"/>
      <c r="C125" s="51"/>
      <c r="D125" s="52"/>
      <c r="E125" s="53"/>
      <c r="F125" s="54"/>
      <c r="G125" s="52"/>
      <c r="H125" s="52"/>
      <c r="I125" s="52"/>
      <c r="J125" s="52"/>
      <c r="K125" s="55"/>
      <c r="L125" s="44"/>
      <c r="M125" s="49"/>
      <c r="N125" s="49" t="str">
        <f>IF(H125=0,H126,H125)</f>
        <v/>
      </c>
      <c r="O125" s="44"/>
      <c r="P125" s="50" t="str">
        <f t="shared" si="33"/>
        <v/>
      </c>
      <c r="Q125" s="51" t="str">
        <f t="shared" si="33"/>
        <v/>
      </c>
      <c r="R125" s="52" t="str">
        <f t="shared" si="33"/>
        <v/>
      </c>
      <c r="S125" s="54" t="str">
        <f t="shared" si="34"/>
        <v/>
      </c>
      <c r="T125" s="56"/>
      <c r="U125" s="57"/>
      <c r="V125" s="52"/>
      <c r="W125" s="57"/>
      <c r="X125" s="57"/>
      <c r="Y125" s="57"/>
      <c r="Z125" s="58"/>
      <c r="AA125" s="58"/>
      <c r="AB125" s="58"/>
      <c r="AC125" s="59"/>
      <c r="AD125" s="60"/>
    </row>
    <row r="126" spans="1:30">
      <c r="A126" s="43">
        <f>$A$4+1</f>
        <v>1</v>
      </c>
      <c r="B126" s="61"/>
      <c r="C126" s="62"/>
      <c r="D126" s="63"/>
      <c r="E126" s="64"/>
      <c r="F126" s="65"/>
      <c r="G126" s="66" t="str">
        <f>IF(AD126=0,"",AD126)</f>
        <v/>
      </c>
      <c r="H126" s="66" t="str">
        <f>IF(AD126=0,"",INT(E126*G126))</f>
        <v/>
      </c>
      <c r="I126" s="63"/>
      <c r="J126" s="63"/>
      <c r="K126" s="67"/>
      <c r="L126" s="44"/>
      <c r="M126" s="49" t="str">
        <f>H126</f>
        <v/>
      </c>
      <c r="N126" s="49"/>
      <c r="O126" s="44"/>
      <c r="P126" s="61" t="str">
        <f>IF(B126="","",B126)</f>
        <v/>
      </c>
      <c r="Q126" s="62"/>
      <c r="R126" s="63" t="str">
        <f>IF(D126="","",D126)</f>
        <v/>
      </c>
      <c r="S126" s="65" t="str">
        <f t="shared" si="34"/>
        <v/>
      </c>
      <c r="T126" s="68"/>
      <c r="U126" s="69"/>
      <c r="V126" s="63"/>
      <c r="W126" s="69"/>
      <c r="X126" s="69"/>
      <c r="Y126" s="69"/>
      <c r="Z126" s="70"/>
      <c r="AA126" s="70"/>
      <c r="AB126" s="70"/>
      <c r="AC126" s="71">
        <v>1</v>
      </c>
      <c r="AD126" s="72">
        <f>IF(MIN(U126,W126,Y126)&lt;&gt;0,MIN(U126,W126,Y126),IF(MIN(Z126,AA126,AB126)*AC126&gt;9999,ROUNDDOWN(MIN(Z126,AA126,AB126)*AC126,-2),ROUNDDOWN(MIN(Z126,AA126,AB126)*AC126,-1)))</f>
        <v>0</v>
      </c>
    </row>
    <row r="127" spans="1:30">
      <c r="A127" s="43"/>
      <c r="B127" s="73"/>
      <c r="C127" s="74"/>
      <c r="D127" s="75"/>
      <c r="E127" s="76"/>
      <c r="F127" s="77"/>
      <c r="G127" s="75"/>
      <c r="H127" s="75"/>
      <c r="I127" s="75"/>
      <c r="J127" s="75"/>
      <c r="K127" s="78"/>
      <c r="L127" s="44"/>
      <c r="M127" s="49"/>
      <c r="N127" s="49" t="str">
        <f>IF(H127=0,H128,H127)</f>
        <v/>
      </c>
      <c r="O127" s="2"/>
      <c r="P127" s="73" t="str">
        <f>IF(B127="","",B127)</f>
        <v/>
      </c>
      <c r="Q127" s="74" t="str">
        <f>IF(C127="","",C127)</f>
        <v/>
      </c>
      <c r="R127" s="75" t="str">
        <f>IF(D127="","",D127)</f>
        <v/>
      </c>
      <c r="S127" s="77" t="str">
        <f t="shared" si="34"/>
        <v/>
      </c>
      <c r="T127" s="79"/>
      <c r="U127" s="75"/>
      <c r="V127" s="75"/>
      <c r="W127" s="75"/>
      <c r="X127" s="75"/>
      <c r="Y127" s="75"/>
      <c r="Z127" s="80"/>
      <c r="AA127" s="80"/>
      <c r="AB127" s="80"/>
      <c r="AC127" s="59"/>
      <c r="AD127" s="60"/>
    </row>
    <row r="128" spans="1:30">
      <c r="A128" s="43">
        <f>A126+1</f>
        <v>2</v>
      </c>
      <c r="B128" s="61"/>
      <c r="C128" s="62"/>
      <c r="D128" s="63"/>
      <c r="E128" s="64"/>
      <c r="F128" s="65"/>
      <c r="G128" s="66" t="str">
        <f>IF(AD128=0,"",AD128)</f>
        <v/>
      </c>
      <c r="H128" s="66" t="str">
        <f>IF(AD128=0,"",INT(E128*G128))</f>
        <v/>
      </c>
      <c r="I128" s="82"/>
      <c r="J128" s="66"/>
      <c r="K128" s="67"/>
      <c r="L128" s="2"/>
      <c r="M128" s="49" t="str">
        <f>H128</f>
        <v/>
      </c>
      <c r="N128" s="49"/>
      <c r="O128" s="2"/>
      <c r="P128" s="61" t="str">
        <f>IF(B128="","",B128)</f>
        <v/>
      </c>
      <c r="Q128" s="62" t="str">
        <f>IF(C128="","",C128)</f>
        <v/>
      </c>
      <c r="R128" s="63" t="str">
        <f>IF(D128="","",D128)</f>
        <v/>
      </c>
      <c r="S128" s="65" t="str">
        <f t="shared" si="34"/>
        <v/>
      </c>
      <c r="T128" s="83"/>
      <c r="U128" s="84"/>
      <c r="V128" s="85"/>
      <c r="W128" s="66"/>
      <c r="X128" s="85"/>
      <c r="Y128" s="66"/>
      <c r="Z128" s="84"/>
      <c r="AA128" s="84"/>
      <c r="AB128" s="84"/>
      <c r="AC128" s="71">
        <f>AC$6</f>
        <v>1</v>
      </c>
      <c r="AD128" s="72">
        <f>IF(MIN(U128,W128,Y128)&lt;&gt;0,MIN(U128,W128,Y128),IF(MIN(Z128,AA128,AB128)*AC128&gt;9999,ROUNDDOWN(MIN(Z128,AA128,AB128)*AC128,-2),ROUNDDOWN(MIN(Z128,AA128,AB128)*AC128,-1)))</f>
        <v>0</v>
      </c>
    </row>
    <row r="129" spans="1:30">
      <c r="A129" s="43"/>
      <c r="B129" s="73"/>
      <c r="C129" s="74"/>
      <c r="D129" s="75"/>
      <c r="E129" s="76"/>
      <c r="F129" s="77"/>
      <c r="G129" s="75"/>
      <c r="H129" s="75"/>
      <c r="I129" s="75"/>
      <c r="J129" s="75"/>
      <c r="K129" s="78"/>
      <c r="L129" s="2"/>
      <c r="M129" s="49"/>
      <c r="N129" s="49" t="str">
        <f>IF(H129=0,H130,H129)</f>
        <v/>
      </c>
      <c r="O129" s="2"/>
      <c r="P129" s="73" t="str">
        <f>IF(B129="","",B129)</f>
        <v/>
      </c>
      <c r="Q129" s="74" t="str">
        <f>IF(C129="","",C129)</f>
        <v/>
      </c>
      <c r="R129" s="75" t="str">
        <f>IF(D129="","",D129)</f>
        <v/>
      </c>
      <c r="S129" s="77" t="str">
        <f t="shared" si="34"/>
        <v/>
      </c>
      <c r="T129" s="79"/>
      <c r="U129" s="75"/>
      <c r="V129" s="75"/>
      <c r="W129" s="75"/>
      <c r="X129" s="75"/>
      <c r="Y129" s="75"/>
      <c r="Z129" s="80"/>
      <c r="AA129" s="80"/>
      <c r="AB129" s="80"/>
      <c r="AC129" s="59"/>
      <c r="AD129" s="60"/>
    </row>
    <row r="130" spans="1:30">
      <c r="A130" s="43">
        <f>A128+1</f>
        <v>3</v>
      </c>
      <c r="B130" s="61"/>
      <c r="C130" s="62"/>
      <c r="D130" s="63"/>
      <c r="E130" s="64"/>
      <c r="F130" s="65"/>
      <c r="G130" s="66" t="str">
        <f>IF(AD130=0,"",AD130)</f>
        <v/>
      </c>
      <c r="H130" s="66" t="str">
        <f>IF(AD130=0,"",INT(E130*G130))</f>
        <v/>
      </c>
      <c r="I130" s="82"/>
      <c r="J130" s="66"/>
      <c r="K130" s="67"/>
      <c r="L130" s="2"/>
      <c r="M130" s="49" t="str">
        <f>H130</f>
        <v/>
      </c>
      <c r="N130" s="49"/>
      <c r="O130" s="2"/>
      <c r="P130" s="61" t="str">
        <f t="shared" ref="P130:R139" si="35">IF(B130="","",B130)</f>
        <v/>
      </c>
      <c r="Q130" s="62" t="str">
        <f t="shared" si="35"/>
        <v/>
      </c>
      <c r="R130" s="63" t="str">
        <f t="shared" si="35"/>
        <v/>
      </c>
      <c r="S130" s="65" t="str">
        <f t="shared" ref="S130:S139" si="36">IF(F130="","",F130)</f>
        <v/>
      </c>
      <c r="T130" s="83"/>
      <c r="U130" s="84"/>
      <c r="V130" s="85"/>
      <c r="W130" s="66"/>
      <c r="X130" s="85"/>
      <c r="Y130" s="66"/>
      <c r="Z130" s="84"/>
      <c r="AA130" s="84"/>
      <c r="AB130" s="84"/>
      <c r="AC130" s="71">
        <f>AC$6</f>
        <v>1</v>
      </c>
      <c r="AD130" s="72">
        <f>IF(MIN(U130,W130,Y130)&lt;&gt;0,MIN(U130,W130,Y130),IF(MIN(Z130,AA130,AB130)*AC130&gt;9999,ROUNDDOWN(MIN(Z130,AA130,AB130)*AC130,-2),ROUNDDOWN(MIN(Z130,AA130,AB130)*AC130,-1)))</f>
        <v>0</v>
      </c>
    </row>
    <row r="131" spans="1:30">
      <c r="A131" s="43"/>
      <c r="B131" s="73"/>
      <c r="C131" s="74"/>
      <c r="D131" s="75"/>
      <c r="E131" s="76"/>
      <c r="F131" s="77"/>
      <c r="G131" s="75"/>
      <c r="H131" s="75"/>
      <c r="I131" s="75"/>
      <c r="J131" s="75"/>
      <c r="K131" s="78"/>
      <c r="L131" s="2"/>
      <c r="M131" s="49"/>
      <c r="N131" s="49" t="str">
        <f>IF(H131=0,H132,H131)</f>
        <v/>
      </c>
      <c r="O131" s="2"/>
      <c r="P131" s="73" t="str">
        <f t="shared" si="35"/>
        <v/>
      </c>
      <c r="Q131" s="74" t="str">
        <f t="shared" si="35"/>
        <v/>
      </c>
      <c r="R131" s="75" t="str">
        <f t="shared" si="35"/>
        <v/>
      </c>
      <c r="S131" s="77" t="str">
        <f t="shared" si="36"/>
        <v/>
      </c>
      <c r="T131" s="79"/>
      <c r="U131" s="75"/>
      <c r="V131" s="75"/>
      <c r="W131" s="75"/>
      <c r="X131" s="75"/>
      <c r="Y131" s="75"/>
      <c r="Z131" s="80"/>
      <c r="AA131" s="80"/>
      <c r="AB131" s="80"/>
      <c r="AC131" s="59"/>
      <c r="AD131" s="60"/>
    </row>
    <row r="132" spans="1:30">
      <c r="A132" s="43">
        <f>A130+1</f>
        <v>4</v>
      </c>
      <c r="B132" s="61"/>
      <c r="C132" s="62"/>
      <c r="D132" s="63"/>
      <c r="E132" s="64"/>
      <c r="F132" s="65"/>
      <c r="G132" s="66" t="str">
        <f>IF(AD132=0,"",AD132)</f>
        <v/>
      </c>
      <c r="H132" s="66" t="str">
        <f>IF(AD132=0,"",INT(E132*G132))</f>
        <v/>
      </c>
      <c r="I132" s="82"/>
      <c r="J132" s="66"/>
      <c r="K132" s="67"/>
      <c r="L132" s="2"/>
      <c r="M132" s="49" t="str">
        <f>H132</f>
        <v/>
      </c>
      <c r="N132" s="49"/>
      <c r="O132" s="2"/>
      <c r="P132" s="61" t="str">
        <f t="shared" si="35"/>
        <v/>
      </c>
      <c r="Q132" s="62" t="str">
        <f t="shared" si="35"/>
        <v/>
      </c>
      <c r="R132" s="63" t="str">
        <f t="shared" si="35"/>
        <v/>
      </c>
      <c r="S132" s="65" t="str">
        <f t="shared" si="36"/>
        <v/>
      </c>
      <c r="T132" s="83"/>
      <c r="U132" s="84"/>
      <c r="V132" s="85"/>
      <c r="W132" s="66"/>
      <c r="X132" s="85"/>
      <c r="Y132" s="66"/>
      <c r="Z132" s="84"/>
      <c r="AA132" s="84"/>
      <c r="AB132" s="84"/>
      <c r="AC132" s="71">
        <f>AC$6</f>
        <v>1</v>
      </c>
      <c r="AD132" s="72">
        <f>IF(MIN(U132,W132,Y132)&lt;&gt;0,MIN(U132,W132,Y132),IF(MIN(Z132,AA132,AB132)*AC132&gt;9999,ROUNDDOWN(MIN(Z132,AA132,AB132)*AC132,-2),ROUNDDOWN(MIN(Z132,AA132,AB132)*AC132,-1)))</f>
        <v>0</v>
      </c>
    </row>
    <row r="133" spans="1:30">
      <c r="A133" s="43"/>
      <c r="B133" s="73"/>
      <c r="C133" s="74"/>
      <c r="D133" s="75"/>
      <c r="E133" s="76"/>
      <c r="F133" s="77"/>
      <c r="G133" s="75"/>
      <c r="H133" s="75"/>
      <c r="I133" s="75"/>
      <c r="J133" s="75"/>
      <c r="K133" s="78"/>
      <c r="L133" s="2"/>
      <c r="M133" s="49"/>
      <c r="N133" s="49" t="str">
        <f>IF(H133=0,H134,H133)</f>
        <v/>
      </c>
      <c r="O133" s="2"/>
      <c r="P133" s="73" t="str">
        <f t="shared" si="35"/>
        <v/>
      </c>
      <c r="Q133" s="74" t="str">
        <f t="shared" si="35"/>
        <v/>
      </c>
      <c r="R133" s="75" t="str">
        <f t="shared" si="35"/>
        <v/>
      </c>
      <c r="S133" s="77" t="str">
        <f t="shared" si="36"/>
        <v/>
      </c>
      <c r="T133" s="79"/>
      <c r="U133" s="75"/>
      <c r="V133" s="75"/>
      <c r="W133" s="75"/>
      <c r="X133" s="75"/>
      <c r="Y133" s="75"/>
      <c r="Z133" s="80"/>
      <c r="AA133" s="80"/>
      <c r="AB133" s="80"/>
      <c r="AC133" s="59"/>
      <c r="AD133" s="60"/>
    </row>
    <row r="134" spans="1:30">
      <c r="A134" s="43">
        <f>A132+1</f>
        <v>5</v>
      </c>
      <c r="B134" s="61"/>
      <c r="C134" s="62"/>
      <c r="D134" s="63"/>
      <c r="E134" s="64"/>
      <c r="F134" s="65"/>
      <c r="G134" s="66" t="str">
        <f>IF(AD134=0,"",AD134)</f>
        <v/>
      </c>
      <c r="H134" s="66" t="str">
        <f>IF(AD134=0,"",INT(E134*G134))</f>
        <v/>
      </c>
      <c r="I134" s="82"/>
      <c r="J134" s="66"/>
      <c r="K134" s="67"/>
      <c r="L134" s="2"/>
      <c r="M134" s="49" t="str">
        <f>H134</f>
        <v/>
      </c>
      <c r="N134" s="49"/>
      <c r="O134" s="2"/>
      <c r="P134" s="61" t="str">
        <f t="shared" si="35"/>
        <v/>
      </c>
      <c r="Q134" s="62" t="str">
        <f t="shared" si="35"/>
        <v/>
      </c>
      <c r="R134" s="63" t="str">
        <f t="shared" si="35"/>
        <v/>
      </c>
      <c r="S134" s="65" t="str">
        <f t="shared" si="36"/>
        <v/>
      </c>
      <c r="T134" s="83"/>
      <c r="U134" s="84"/>
      <c r="V134" s="85"/>
      <c r="W134" s="66"/>
      <c r="X134" s="85"/>
      <c r="Y134" s="66"/>
      <c r="Z134" s="84"/>
      <c r="AA134" s="84"/>
      <c r="AB134" s="84"/>
      <c r="AC134" s="71">
        <f>AC$6</f>
        <v>1</v>
      </c>
      <c r="AD134" s="72">
        <f>IF(MIN(U134,W134,Y134)&lt;&gt;0,MIN(U134,W134,Y134),IF(MIN(Z134,AA134,AB134)*AC134&gt;9999,ROUNDDOWN(MIN(Z134,AA134,AB134)*AC134,-2),ROUNDDOWN(MIN(Z134,AA134,AB134)*AC134,-1)))</f>
        <v>0</v>
      </c>
    </row>
    <row r="135" spans="1:30">
      <c r="A135" s="43"/>
      <c r="B135" s="73"/>
      <c r="C135" s="74"/>
      <c r="D135" s="75"/>
      <c r="E135" s="76"/>
      <c r="F135" s="77"/>
      <c r="G135" s="75"/>
      <c r="H135" s="75"/>
      <c r="I135" s="75"/>
      <c r="J135" s="75"/>
      <c r="K135" s="78"/>
      <c r="L135" s="2"/>
      <c r="M135" s="49"/>
      <c r="N135" s="49" t="str">
        <f>IF(H135=0,H136,H135)</f>
        <v/>
      </c>
      <c r="O135" s="2"/>
      <c r="P135" s="73" t="str">
        <f t="shared" si="35"/>
        <v/>
      </c>
      <c r="Q135" s="74" t="str">
        <f t="shared" si="35"/>
        <v/>
      </c>
      <c r="R135" s="75" t="str">
        <f t="shared" si="35"/>
        <v/>
      </c>
      <c r="S135" s="77" t="str">
        <f t="shared" si="36"/>
        <v/>
      </c>
      <c r="T135" s="79"/>
      <c r="U135" s="75"/>
      <c r="V135" s="75"/>
      <c r="W135" s="75"/>
      <c r="X135" s="75"/>
      <c r="Y135" s="75"/>
      <c r="Z135" s="80"/>
      <c r="AA135" s="80"/>
      <c r="AB135" s="80"/>
      <c r="AC135" s="59"/>
      <c r="AD135" s="60"/>
    </row>
    <row r="136" spans="1:30">
      <c r="A136" s="43">
        <f>A134+1</f>
        <v>6</v>
      </c>
      <c r="B136" s="61"/>
      <c r="C136" s="62"/>
      <c r="D136" s="63"/>
      <c r="E136" s="64"/>
      <c r="F136" s="65"/>
      <c r="G136" s="66" t="str">
        <f>IF(AD136=0,"",AD136)</f>
        <v/>
      </c>
      <c r="H136" s="66" t="str">
        <f>IF(AD136=0,"",INT(E136*G136))</f>
        <v/>
      </c>
      <c r="I136" s="82"/>
      <c r="J136" s="66"/>
      <c r="K136" s="67"/>
      <c r="L136" s="2"/>
      <c r="M136" s="49" t="str">
        <f>H136</f>
        <v/>
      </c>
      <c r="N136" s="49"/>
      <c r="O136" s="2"/>
      <c r="P136" s="61" t="str">
        <f t="shared" si="35"/>
        <v/>
      </c>
      <c r="Q136" s="62" t="str">
        <f t="shared" si="35"/>
        <v/>
      </c>
      <c r="R136" s="63" t="str">
        <f t="shared" si="35"/>
        <v/>
      </c>
      <c r="S136" s="65" t="str">
        <f t="shared" si="36"/>
        <v/>
      </c>
      <c r="T136" s="83"/>
      <c r="U136" s="84"/>
      <c r="V136" s="85"/>
      <c r="W136" s="66"/>
      <c r="X136" s="85"/>
      <c r="Y136" s="66"/>
      <c r="Z136" s="84"/>
      <c r="AA136" s="84"/>
      <c r="AB136" s="84"/>
      <c r="AC136" s="71">
        <f>AC$6</f>
        <v>1</v>
      </c>
      <c r="AD136" s="72">
        <f>IF(MIN(U136,W136,Y136)&lt;&gt;0,MIN(U136,W136,Y136),IF(MIN(Z136,AA136,AB136)*AC136&gt;9999,ROUNDDOWN(MIN(Z136,AA136,AB136)*AC136,-2),ROUNDDOWN(MIN(Z136,AA136,AB136)*AC136,-1)))</f>
        <v>0</v>
      </c>
    </row>
    <row r="137" spans="1:30">
      <c r="A137" s="43"/>
      <c r="B137" s="73"/>
      <c r="C137" s="74"/>
      <c r="D137" s="75"/>
      <c r="E137" s="76"/>
      <c r="F137" s="77"/>
      <c r="G137" s="75"/>
      <c r="H137" s="75"/>
      <c r="I137" s="75"/>
      <c r="J137" s="75"/>
      <c r="K137" s="78"/>
      <c r="L137" s="2"/>
      <c r="M137" s="49"/>
      <c r="N137" s="49" t="str">
        <f>IF(H137=0,H138,H137)</f>
        <v/>
      </c>
      <c r="O137" s="2"/>
      <c r="P137" s="73" t="str">
        <f t="shared" si="35"/>
        <v/>
      </c>
      <c r="Q137" s="74" t="str">
        <f t="shared" si="35"/>
        <v/>
      </c>
      <c r="R137" s="75" t="str">
        <f t="shared" si="35"/>
        <v/>
      </c>
      <c r="S137" s="77" t="str">
        <f t="shared" si="36"/>
        <v/>
      </c>
      <c r="T137" s="79"/>
      <c r="U137" s="75"/>
      <c r="V137" s="75"/>
      <c r="W137" s="75"/>
      <c r="X137" s="75"/>
      <c r="Y137" s="75"/>
      <c r="Z137" s="80"/>
      <c r="AA137" s="80"/>
      <c r="AB137" s="80"/>
      <c r="AC137" s="59"/>
      <c r="AD137" s="60"/>
    </row>
    <row r="138" spans="1:30">
      <c r="A138" s="43">
        <f>A136+1</f>
        <v>7</v>
      </c>
      <c r="B138" s="61"/>
      <c r="C138" s="62"/>
      <c r="D138" s="63"/>
      <c r="E138" s="64"/>
      <c r="F138" s="65"/>
      <c r="G138" s="66" t="str">
        <f>IF(AD138=0,"",AD138)</f>
        <v/>
      </c>
      <c r="H138" s="66" t="str">
        <f>IF(AD138=0,"",INT(E138*G138))</f>
        <v/>
      </c>
      <c r="I138" s="82"/>
      <c r="J138" s="66"/>
      <c r="K138" s="67"/>
      <c r="L138" s="2"/>
      <c r="M138" s="49" t="str">
        <f>H138</f>
        <v/>
      </c>
      <c r="N138" s="49"/>
      <c r="O138" s="2"/>
      <c r="P138" s="61" t="str">
        <f t="shared" si="35"/>
        <v/>
      </c>
      <c r="Q138" s="62" t="str">
        <f t="shared" si="35"/>
        <v/>
      </c>
      <c r="R138" s="63" t="str">
        <f t="shared" si="35"/>
        <v/>
      </c>
      <c r="S138" s="65" t="str">
        <f t="shared" si="36"/>
        <v/>
      </c>
      <c r="T138" s="83"/>
      <c r="U138" s="84"/>
      <c r="V138" s="85"/>
      <c r="W138" s="66"/>
      <c r="X138" s="85"/>
      <c r="Y138" s="66"/>
      <c r="Z138" s="84"/>
      <c r="AA138" s="84"/>
      <c r="AB138" s="84"/>
      <c r="AC138" s="71">
        <f>AC$6</f>
        <v>1</v>
      </c>
      <c r="AD138" s="72">
        <f>IF(MIN(U138,W138,Y138)&lt;&gt;0,MIN(U138,W138,Y138),IF(MIN(Z138,AA138,AB138)*AC138&gt;9999,ROUNDDOWN(MIN(Z138,AA138,AB138)*AC138,-2),ROUNDDOWN(MIN(Z138,AA138,AB138)*AC138,-1)))</f>
        <v>0</v>
      </c>
    </row>
    <row r="139" spans="1:30">
      <c r="A139" s="43"/>
      <c r="B139" s="73"/>
      <c r="C139" s="74"/>
      <c r="D139" s="75"/>
      <c r="E139" s="76"/>
      <c r="F139" s="77"/>
      <c r="G139" s="75"/>
      <c r="H139" s="75"/>
      <c r="I139" s="75"/>
      <c r="J139" s="75"/>
      <c r="K139" s="78"/>
      <c r="L139" s="2"/>
      <c r="M139" s="49"/>
      <c r="N139" s="49" t="str">
        <f>IF(H139=0,H140,H139)</f>
        <v/>
      </c>
      <c r="O139" s="2"/>
      <c r="P139" s="73" t="str">
        <f t="shared" si="35"/>
        <v/>
      </c>
      <c r="Q139" s="74" t="str">
        <f t="shared" si="35"/>
        <v/>
      </c>
      <c r="R139" s="75" t="str">
        <f t="shared" si="35"/>
        <v/>
      </c>
      <c r="S139" s="77" t="str">
        <f t="shared" si="36"/>
        <v/>
      </c>
      <c r="T139" s="79"/>
      <c r="U139" s="75"/>
      <c r="V139" s="75"/>
      <c r="W139" s="75"/>
      <c r="X139" s="75"/>
      <c r="Y139" s="75"/>
      <c r="Z139" s="80"/>
      <c r="AA139" s="80"/>
      <c r="AB139" s="80"/>
      <c r="AC139" s="59"/>
      <c r="AD139" s="60"/>
    </row>
    <row r="140" spans="1:30">
      <c r="A140" s="43">
        <f>A138+1</f>
        <v>8</v>
      </c>
      <c r="B140" s="61"/>
      <c r="C140" s="62"/>
      <c r="D140" s="63"/>
      <c r="E140" s="64"/>
      <c r="F140" s="65"/>
      <c r="G140" s="66" t="str">
        <f>IF(AD140=0,"",AD140)</f>
        <v/>
      </c>
      <c r="H140" s="66" t="str">
        <f>IF(AD140=0,"",INT(E140*G140))</f>
        <v/>
      </c>
      <c r="I140" s="82"/>
      <c r="J140" s="66"/>
      <c r="K140" s="67"/>
      <c r="L140" s="2"/>
      <c r="M140" s="49" t="str">
        <f>H140</f>
        <v/>
      </c>
      <c r="N140" s="49"/>
      <c r="O140" s="2"/>
      <c r="P140" s="61" t="str">
        <f t="shared" ref="P140:R149" si="37">IF(B140="","",B140)</f>
        <v/>
      </c>
      <c r="Q140" s="62" t="str">
        <f t="shared" si="37"/>
        <v/>
      </c>
      <c r="R140" s="63" t="str">
        <f t="shared" si="37"/>
        <v/>
      </c>
      <c r="S140" s="65" t="str">
        <f t="shared" ref="S140:S149" si="38">IF(F140="","",F140)</f>
        <v/>
      </c>
      <c r="T140" s="83"/>
      <c r="U140" s="84"/>
      <c r="V140" s="85"/>
      <c r="W140" s="66"/>
      <c r="X140" s="85"/>
      <c r="Y140" s="66"/>
      <c r="Z140" s="84"/>
      <c r="AA140" s="84"/>
      <c r="AB140" s="84"/>
      <c r="AC140" s="71">
        <f>AC$6</f>
        <v>1</v>
      </c>
      <c r="AD140" s="72">
        <f>IF(MIN(U140,W140,Y140)&lt;&gt;0,MIN(U140,W140,Y140),IF(MIN(Z140,AA140,AB140)*AC140&gt;9999,ROUNDDOWN(MIN(Z140,AA140,AB140)*AC140,-2),ROUNDDOWN(MIN(Z140,AA140,AB140)*AC140,-1)))</f>
        <v>0</v>
      </c>
    </row>
    <row r="141" spans="1:30">
      <c r="A141" s="43"/>
      <c r="B141" s="73"/>
      <c r="C141" s="74"/>
      <c r="D141" s="75"/>
      <c r="E141" s="76"/>
      <c r="F141" s="77"/>
      <c r="G141" s="75"/>
      <c r="H141" s="75"/>
      <c r="I141" s="75"/>
      <c r="J141" s="75"/>
      <c r="K141" s="78"/>
      <c r="L141" s="2"/>
      <c r="M141" s="49"/>
      <c r="N141" s="49" t="str">
        <f>IF(H141=0,H142,H141)</f>
        <v/>
      </c>
      <c r="O141" s="2"/>
      <c r="P141" s="73" t="str">
        <f t="shared" si="37"/>
        <v/>
      </c>
      <c r="Q141" s="74" t="str">
        <f t="shared" si="37"/>
        <v/>
      </c>
      <c r="R141" s="75" t="str">
        <f t="shared" si="37"/>
        <v/>
      </c>
      <c r="S141" s="77" t="str">
        <f t="shared" si="38"/>
        <v/>
      </c>
      <c r="T141" s="79"/>
      <c r="U141" s="75"/>
      <c r="V141" s="75"/>
      <c r="W141" s="75"/>
      <c r="X141" s="75"/>
      <c r="Y141" s="75"/>
      <c r="Z141" s="80"/>
      <c r="AA141" s="80"/>
      <c r="AB141" s="80"/>
      <c r="AC141" s="59"/>
      <c r="AD141" s="60"/>
    </row>
    <row r="142" spans="1:30">
      <c r="A142" s="43">
        <f>A140+1</f>
        <v>9</v>
      </c>
      <c r="B142" s="61"/>
      <c r="C142" s="62"/>
      <c r="D142" s="63"/>
      <c r="E142" s="64"/>
      <c r="F142" s="65"/>
      <c r="G142" s="66" t="str">
        <f>IF(AD142=0,"",AD142)</f>
        <v/>
      </c>
      <c r="H142" s="66" t="str">
        <f>IF(AD142=0,"",INT(E142*G142))</f>
        <v/>
      </c>
      <c r="I142" s="82"/>
      <c r="J142" s="66"/>
      <c r="K142" s="67"/>
      <c r="L142" s="2"/>
      <c r="M142" s="49" t="str">
        <f>H142</f>
        <v/>
      </c>
      <c r="N142" s="49"/>
      <c r="O142" s="2"/>
      <c r="P142" s="61" t="str">
        <f t="shared" si="37"/>
        <v/>
      </c>
      <c r="Q142" s="62" t="str">
        <f t="shared" si="37"/>
        <v/>
      </c>
      <c r="R142" s="63" t="str">
        <f t="shared" si="37"/>
        <v/>
      </c>
      <c r="S142" s="65" t="str">
        <f t="shared" si="38"/>
        <v/>
      </c>
      <c r="T142" s="83"/>
      <c r="U142" s="84"/>
      <c r="V142" s="85"/>
      <c r="W142" s="66"/>
      <c r="X142" s="85"/>
      <c r="Y142" s="66"/>
      <c r="Z142" s="84"/>
      <c r="AA142" s="84"/>
      <c r="AB142" s="84"/>
      <c r="AC142" s="71">
        <f>AC$6</f>
        <v>1</v>
      </c>
      <c r="AD142" s="72">
        <f>IF(MIN(U142,W142,Y142)&lt;&gt;0,MIN(U142,W142,Y142),IF(MIN(Z142,AA142,AB142)*AC142&gt;9999,ROUNDDOWN(MIN(Z142,AA142,AB142)*AC142,-2),ROUNDDOWN(MIN(Z142,AA142,AB142)*AC142,-1)))</f>
        <v>0</v>
      </c>
    </row>
    <row r="143" spans="1:30">
      <c r="A143" s="43"/>
      <c r="B143" s="73"/>
      <c r="C143" s="74"/>
      <c r="D143" s="75"/>
      <c r="E143" s="76"/>
      <c r="F143" s="77"/>
      <c r="G143" s="75"/>
      <c r="H143" s="75"/>
      <c r="I143" s="75"/>
      <c r="J143" s="75"/>
      <c r="K143" s="78"/>
      <c r="L143" s="2"/>
      <c r="M143" s="49"/>
      <c r="N143" s="49" t="str">
        <f>IF(H143=0,H144,H143)</f>
        <v/>
      </c>
      <c r="O143" s="2"/>
      <c r="P143" s="73" t="str">
        <f t="shared" si="37"/>
        <v/>
      </c>
      <c r="Q143" s="74" t="str">
        <f t="shared" si="37"/>
        <v/>
      </c>
      <c r="R143" s="75" t="str">
        <f t="shared" si="37"/>
        <v/>
      </c>
      <c r="S143" s="77" t="str">
        <f t="shared" si="38"/>
        <v/>
      </c>
      <c r="T143" s="79"/>
      <c r="U143" s="75"/>
      <c r="V143" s="75"/>
      <c r="W143" s="75"/>
      <c r="X143" s="75"/>
      <c r="Y143" s="75"/>
      <c r="Z143" s="80"/>
      <c r="AA143" s="80"/>
      <c r="AB143" s="80"/>
      <c r="AC143" s="59"/>
      <c r="AD143" s="60"/>
    </row>
    <row r="144" spans="1:30">
      <c r="A144" s="43">
        <f>A142+1</f>
        <v>10</v>
      </c>
      <c r="B144" s="61"/>
      <c r="C144" s="62"/>
      <c r="D144" s="63"/>
      <c r="E144" s="64"/>
      <c r="F144" s="65"/>
      <c r="G144" s="66" t="str">
        <f>IF(AD144=0,"",AD144)</f>
        <v/>
      </c>
      <c r="H144" s="66" t="str">
        <f>IF(AD144=0,"",INT(E144*G144))</f>
        <v/>
      </c>
      <c r="I144" s="82"/>
      <c r="J144" s="66"/>
      <c r="K144" s="67"/>
      <c r="L144" s="2"/>
      <c r="M144" s="49" t="str">
        <f>H144</f>
        <v/>
      </c>
      <c r="N144" s="49"/>
      <c r="O144" s="2"/>
      <c r="P144" s="61" t="str">
        <f t="shared" si="37"/>
        <v/>
      </c>
      <c r="Q144" s="62" t="str">
        <f t="shared" si="37"/>
        <v/>
      </c>
      <c r="R144" s="63" t="str">
        <f t="shared" si="37"/>
        <v/>
      </c>
      <c r="S144" s="65" t="str">
        <f t="shared" si="38"/>
        <v/>
      </c>
      <c r="T144" s="83"/>
      <c r="U144" s="66"/>
      <c r="V144" s="85"/>
      <c r="W144" s="66"/>
      <c r="X144" s="85"/>
      <c r="Y144" s="66"/>
      <c r="Z144" s="84"/>
      <c r="AA144" s="84"/>
      <c r="AB144" s="84"/>
      <c r="AC144" s="71">
        <f>AC$6</f>
        <v>1</v>
      </c>
      <c r="AD144" s="72">
        <f>IF(MIN(U144,W144,Y144)&lt;&gt;0,MIN(U144,W144,Y144),IF(MIN(Z144,AA144,AB144)*AC144&gt;9999,ROUNDDOWN(MIN(Z144,AA144,AB144)*AC144,-2),ROUNDDOWN(MIN(Z144,AA144,AB144)*AC144,-1)))</f>
        <v>0</v>
      </c>
    </row>
    <row r="145" spans="1:30">
      <c r="A145" s="43"/>
      <c r="B145" s="73"/>
      <c r="C145" s="74"/>
      <c r="D145" s="75"/>
      <c r="E145" s="76"/>
      <c r="F145" s="77"/>
      <c r="G145" s="75"/>
      <c r="H145" s="75"/>
      <c r="I145" s="75"/>
      <c r="J145" s="75"/>
      <c r="K145" s="78"/>
      <c r="L145" s="2"/>
      <c r="M145" s="49"/>
      <c r="N145" s="49" t="str">
        <f>IF(H145=0,H146,H145)</f>
        <v/>
      </c>
      <c r="O145" s="2"/>
      <c r="P145" s="73" t="str">
        <f t="shared" si="37"/>
        <v/>
      </c>
      <c r="Q145" s="74" t="str">
        <f t="shared" si="37"/>
        <v/>
      </c>
      <c r="R145" s="75" t="str">
        <f t="shared" si="37"/>
        <v/>
      </c>
      <c r="S145" s="77" t="str">
        <f t="shared" si="38"/>
        <v/>
      </c>
      <c r="T145" s="79"/>
      <c r="U145" s="75"/>
      <c r="V145" s="75"/>
      <c r="W145" s="75"/>
      <c r="X145" s="75"/>
      <c r="Y145" s="75"/>
      <c r="Z145" s="80"/>
      <c r="AA145" s="80"/>
      <c r="AB145" s="80"/>
      <c r="AC145" s="59"/>
      <c r="AD145" s="60"/>
    </row>
    <row r="146" spans="1:30">
      <c r="A146" s="43">
        <f>A144+1</f>
        <v>11</v>
      </c>
      <c r="B146" s="61"/>
      <c r="C146" s="62"/>
      <c r="D146" s="63"/>
      <c r="E146" s="64"/>
      <c r="F146" s="65"/>
      <c r="G146" s="66" t="str">
        <f>IF(AD146=0,"",AD146)</f>
        <v/>
      </c>
      <c r="H146" s="66" t="str">
        <f>IF(AD146=0,"",INT(E146*G146))</f>
        <v/>
      </c>
      <c r="I146" s="82"/>
      <c r="J146" s="66"/>
      <c r="K146" s="67"/>
      <c r="L146" s="2"/>
      <c r="M146" s="49" t="str">
        <f>H146</f>
        <v/>
      </c>
      <c r="N146" s="49"/>
      <c r="O146" s="2"/>
      <c r="P146" s="61" t="str">
        <f t="shared" si="37"/>
        <v/>
      </c>
      <c r="Q146" s="62" t="str">
        <f t="shared" si="37"/>
        <v/>
      </c>
      <c r="R146" s="63" t="str">
        <f t="shared" si="37"/>
        <v/>
      </c>
      <c r="S146" s="65" t="str">
        <f t="shared" si="38"/>
        <v/>
      </c>
      <c r="T146" s="83"/>
      <c r="U146" s="66"/>
      <c r="V146" s="85"/>
      <c r="W146" s="66"/>
      <c r="X146" s="85"/>
      <c r="Y146" s="66"/>
      <c r="Z146" s="84"/>
      <c r="AA146" s="84"/>
      <c r="AB146" s="84"/>
      <c r="AC146" s="71">
        <f>AC$6</f>
        <v>1</v>
      </c>
      <c r="AD146" s="72">
        <f>IF(MIN(U146,W146,Y146)&lt;&gt;0,MIN(U146,W146,Y146),IF(MIN(Z146,AA146,AB146)*AC146&gt;9999,ROUNDDOWN(MIN(Z146,AA146,AB146)*AC146,-2),ROUNDDOWN(MIN(Z146,AA146,AB146)*AC146,-1)))</f>
        <v>0</v>
      </c>
    </row>
    <row r="147" spans="1:30">
      <c r="A147" s="43"/>
      <c r="B147" s="73"/>
      <c r="C147" s="74"/>
      <c r="D147" s="75"/>
      <c r="E147" s="76"/>
      <c r="F147" s="77"/>
      <c r="G147" s="75"/>
      <c r="H147" s="75"/>
      <c r="I147" s="75"/>
      <c r="J147" s="75"/>
      <c r="K147" s="78"/>
      <c r="L147" s="2"/>
      <c r="M147" s="49"/>
      <c r="N147" s="49" t="str">
        <f>IF(H147=0,H148,H147)</f>
        <v/>
      </c>
      <c r="O147" s="2"/>
      <c r="P147" s="73" t="str">
        <f t="shared" si="37"/>
        <v/>
      </c>
      <c r="Q147" s="74" t="str">
        <f t="shared" si="37"/>
        <v/>
      </c>
      <c r="R147" s="75" t="str">
        <f t="shared" si="37"/>
        <v/>
      </c>
      <c r="S147" s="77" t="str">
        <f t="shared" si="38"/>
        <v/>
      </c>
      <c r="T147" s="79"/>
      <c r="U147" s="75"/>
      <c r="V147" s="75"/>
      <c r="W147" s="75"/>
      <c r="X147" s="75"/>
      <c r="Y147" s="75"/>
      <c r="Z147" s="80"/>
      <c r="AA147" s="80"/>
      <c r="AB147" s="80"/>
      <c r="AC147" s="59"/>
      <c r="AD147" s="60"/>
    </row>
    <row r="148" spans="1:30">
      <c r="A148" s="43">
        <f>A146+1</f>
        <v>12</v>
      </c>
      <c r="B148" s="61"/>
      <c r="C148" s="62"/>
      <c r="D148" s="63"/>
      <c r="E148" s="64"/>
      <c r="F148" s="65"/>
      <c r="G148" s="66" t="str">
        <f>IF(AD148=0,"",AD148)</f>
        <v/>
      </c>
      <c r="H148" s="66" t="str">
        <f>IF(AD148=0,"",INT(E148*G148))</f>
        <v/>
      </c>
      <c r="I148" s="82"/>
      <c r="J148" s="66"/>
      <c r="K148" s="67"/>
      <c r="L148" s="2"/>
      <c r="M148" s="49" t="str">
        <f>H148</f>
        <v/>
      </c>
      <c r="N148" s="49"/>
      <c r="O148" s="2"/>
      <c r="P148" s="61" t="str">
        <f t="shared" si="37"/>
        <v/>
      </c>
      <c r="Q148" s="62" t="str">
        <f t="shared" si="37"/>
        <v/>
      </c>
      <c r="R148" s="63" t="str">
        <f t="shared" si="37"/>
        <v/>
      </c>
      <c r="S148" s="65" t="str">
        <f t="shared" si="38"/>
        <v/>
      </c>
      <c r="T148" s="83"/>
      <c r="U148" s="89"/>
      <c r="V148" s="85"/>
      <c r="W148" s="66"/>
      <c r="X148" s="85"/>
      <c r="Y148" s="66"/>
      <c r="Z148" s="84"/>
      <c r="AA148" s="84"/>
      <c r="AB148" s="84"/>
      <c r="AC148" s="71">
        <f>AC$6</f>
        <v>1</v>
      </c>
      <c r="AD148" s="72">
        <f>IF(MIN(U148,W148,Y148)&lt;&gt;0,MIN(U148,W148,Y148),IF(MIN(Z148,AA148,AB148)*AC148&gt;9999,ROUNDDOWN(MIN(Z148,AA148,AB148)*AC148,-2),ROUNDDOWN(MIN(Z148,AA148,AB148)*AC148,-1)))</f>
        <v>0</v>
      </c>
    </row>
    <row r="149" spans="1:30">
      <c r="A149" s="43"/>
      <c r="B149" s="73"/>
      <c r="C149" s="74"/>
      <c r="D149" s="75"/>
      <c r="E149" s="76"/>
      <c r="F149" s="77"/>
      <c r="G149" s="75"/>
      <c r="H149" s="75"/>
      <c r="I149" s="75"/>
      <c r="J149" s="75"/>
      <c r="K149" s="78"/>
      <c r="L149" s="2"/>
      <c r="M149" s="49"/>
      <c r="N149" s="49" t="str">
        <f>IF(H149=0,H150,H149)</f>
        <v/>
      </c>
      <c r="O149" s="2"/>
      <c r="P149" s="73" t="str">
        <f t="shared" si="37"/>
        <v/>
      </c>
      <c r="Q149" s="74" t="str">
        <f t="shared" si="37"/>
        <v/>
      </c>
      <c r="R149" s="75" t="str">
        <f t="shared" si="37"/>
        <v/>
      </c>
      <c r="S149" s="77" t="str">
        <f t="shared" si="38"/>
        <v/>
      </c>
      <c r="T149" s="79"/>
      <c r="U149" s="75"/>
      <c r="V149" s="75"/>
      <c r="W149" s="75"/>
      <c r="X149" s="75"/>
      <c r="Y149" s="75"/>
      <c r="Z149" s="80"/>
      <c r="AA149" s="80"/>
      <c r="AB149" s="80"/>
      <c r="AC149" s="59"/>
      <c r="AD149" s="60"/>
    </row>
    <row r="150" spans="1:30">
      <c r="A150" s="43">
        <f>A148+1</f>
        <v>13</v>
      </c>
      <c r="B150" s="61"/>
      <c r="C150" s="62"/>
      <c r="D150" s="63"/>
      <c r="E150" s="64"/>
      <c r="F150" s="65"/>
      <c r="G150" s="66" t="str">
        <f>IF(AD150=0,"",AD150)</f>
        <v/>
      </c>
      <c r="H150" s="66" t="str">
        <f>IF(AD150=0,"",INT(E150*G150))</f>
        <v/>
      </c>
      <c r="I150" s="82"/>
      <c r="J150" s="66"/>
      <c r="K150" s="67"/>
      <c r="L150" s="2"/>
      <c r="M150" s="49" t="str">
        <f>H150</f>
        <v/>
      </c>
      <c r="N150" s="49"/>
      <c r="O150" s="2"/>
      <c r="P150" s="61" t="str">
        <f t="shared" ref="P150:R161" si="39">IF(B150="","",B150)</f>
        <v/>
      </c>
      <c r="Q150" s="62" t="str">
        <f t="shared" si="39"/>
        <v/>
      </c>
      <c r="R150" s="63" t="str">
        <f t="shared" si="39"/>
        <v/>
      </c>
      <c r="S150" s="65" t="str">
        <f t="shared" ref="S150:S161" si="40">IF(F150="","",F150)</f>
        <v/>
      </c>
      <c r="T150" s="83"/>
      <c r="U150" s="89"/>
      <c r="V150" s="85"/>
      <c r="W150" s="66"/>
      <c r="X150" s="85"/>
      <c r="Y150" s="66"/>
      <c r="Z150" s="84"/>
      <c r="AA150" s="84"/>
      <c r="AB150" s="84"/>
      <c r="AC150" s="71">
        <f>AC$6</f>
        <v>1</v>
      </c>
      <c r="AD150" s="72">
        <f>IF(MIN(U150,W150,Y150)&lt;&gt;0,MIN(U150,W150,Y150),IF(MIN(Z150,AA150,AB150)*AC150&gt;9999,ROUNDDOWN(MIN(Z150,AA150,AB150)*AC150,-2),ROUNDDOWN(MIN(Z150,AA150,AB150)*AC150,-1)))</f>
        <v>0</v>
      </c>
    </row>
    <row r="151" spans="1:30">
      <c r="A151" s="43"/>
      <c r="B151" s="73"/>
      <c r="C151" s="74"/>
      <c r="D151" s="75"/>
      <c r="E151" s="76"/>
      <c r="F151" s="77"/>
      <c r="G151" s="75"/>
      <c r="H151" s="75"/>
      <c r="I151" s="75"/>
      <c r="J151" s="75"/>
      <c r="K151" s="78"/>
      <c r="L151" s="2"/>
      <c r="M151" s="49"/>
      <c r="N151" s="49" t="str">
        <f>IF(H151=0,H152,H151)</f>
        <v/>
      </c>
      <c r="O151" s="2"/>
      <c r="P151" s="73" t="str">
        <f t="shared" si="39"/>
        <v/>
      </c>
      <c r="Q151" s="74" t="str">
        <f t="shared" si="39"/>
        <v/>
      </c>
      <c r="R151" s="75" t="str">
        <f t="shared" si="39"/>
        <v/>
      </c>
      <c r="S151" s="77" t="str">
        <f t="shared" si="40"/>
        <v/>
      </c>
      <c r="T151" s="79"/>
      <c r="U151" s="75"/>
      <c r="V151" s="75"/>
      <c r="W151" s="75"/>
      <c r="X151" s="75"/>
      <c r="Y151" s="75"/>
      <c r="Z151" s="80"/>
      <c r="AA151" s="80"/>
      <c r="AB151" s="80"/>
      <c r="AC151" s="59"/>
      <c r="AD151" s="60"/>
    </row>
    <row r="152" spans="1:30">
      <c r="A152" s="43">
        <f>A150+1</f>
        <v>14</v>
      </c>
      <c r="B152" s="61"/>
      <c r="C152" s="62"/>
      <c r="D152" s="63"/>
      <c r="E152" s="64"/>
      <c r="F152" s="65"/>
      <c r="G152" s="66" t="str">
        <f>IF(AD152=0,"",AD152)</f>
        <v/>
      </c>
      <c r="H152" s="66" t="str">
        <f>IF(AD152=0,"",INT(E152*G152))</f>
        <v/>
      </c>
      <c r="I152" s="82"/>
      <c r="J152" s="66"/>
      <c r="K152" s="67"/>
      <c r="L152" s="2"/>
      <c r="M152" s="49" t="str">
        <f>H152</f>
        <v/>
      </c>
      <c r="N152" s="49"/>
      <c r="O152" s="2"/>
      <c r="P152" s="61" t="str">
        <f t="shared" si="39"/>
        <v/>
      </c>
      <c r="Q152" s="62" t="str">
        <f t="shared" si="39"/>
        <v/>
      </c>
      <c r="R152" s="63" t="str">
        <f t="shared" si="39"/>
        <v/>
      </c>
      <c r="S152" s="65" t="str">
        <f t="shared" si="40"/>
        <v/>
      </c>
      <c r="T152" s="83"/>
      <c r="U152" s="66"/>
      <c r="V152" s="85"/>
      <c r="W152" s="66"/>
      <c r="X152" s="85"/>
      <c r="Y152" s="66"/>
      <c r="Z152" s="84"/>
      <c r="AA152" s="84"/>
      <c r="AB152" s="84"/>
      <c r="AC152" s="71">
        <f>AC$6</f>
        <v>1</v>
      </c>
      <c r="AD152" s="72">
        <f>IF(MIN(U152,W152,Y152)&lt;&gt;0,MIN(U152,W152,Y152),IF(MIN(Z152,AA152,AB152)*AC152&gt;9999,ROUNDDOWN(MIN(Z152,AA152,AB152)*AC152,-2),ROUNDDOWN(MIN(Z152,AA152,AB152)*AC152,-1)))</f>
        <v>0</v>
      </c>
    </row>
    <row r="153" spans="1:30">
      <c r="A153" s="43"/>
      <c r="B153" s="73"/>
      <c r="C153" s="74"/>
      <c r="D153" s="75"/>
      <c r="E153" s="76"/>
      <c r="F153" s="77"/>
      <c r="G153" s="75"/>
      <c r="H153" s="75"/>
      <c r="I153" s="75"/>
      <c r="J153" s="75"/>
      <c r="K153" s="78"/>
      <c r="L153" s="2"/>
      <c r="M153" s="49"/>
      <c r="N153" s="49" t="str">
        <f>IF(H153=0,H154,H153)</f>
        <v/>
      </c>
      <c r="O153" s="2"/>
      <c r="P153" s="73" t="str">
        <f t="shared" si="39"/>
        <v/>
      </c>
      <c r="Q153" s="74" t="str">
        <f t="shared" si="39"/>
        <v/>
      </c>
      <c r="R153" s="75" t="str">
        <f t="shared" si="39"/>
        <v/>
      </c>
      <c r="S153" s="77" t="str">
        <f t="shared" si="40"/>
        <v/>
      </c>
      <c r="T153" s="79"/>
      <c r="U153" s="75"/>
      <c r="V153" s="75"/>
      <c r="W153" s="75"/>
      <c r="X153" s="75"/>
      <c r="Y153" s="75"/>
      <c r="Z153" s="80"/>
      <c r="AA153" s="80"/>
      <c r="AB153" s="80"/>
      <c r="AC153" s="59"/>
      <c r="AD153" s="60"/>
    </row>
    <row r="154" spans="1:30">
      <c r="A154" s="43">
        <f>A152+1</f>
        <v>15</v>
      </c>
      <c r="B154" s="61"/>
      <c r="C154" s="62"/>
      <c r="D154" s="63"/>
      <c r="E154" s="64"/>
      <c r="F154" s="65"/>
      <c r="G154" s="66" t="str">
        <f>IF(AD154=0,"",AD154)</f>
        <v/>
      </c>
      <c r="H154" s="66" t="str">
        <f>IF(AD154=0,"",INT(E154*G154))</f>
        <v/>
      </c>
      <c r="I154" s="82"/>
      <c r="J154" s="66"/>
      <c r="K154" s="67"/>
      <c r="L154" s="2"/>
      <c r="M154" s="49" t="str">
        <f>H154</f>
        <v/>
      </c>
      <c r="N154" s="49"/>
      <c r="O154" s="2"/>
      <c r="P154" s="61" t="str">
        <f t="shared" si="39"/>
        <v/>
      </c>
      <c r="Q154" s="62" t="str">
        <f t="shared" si="39"/>
        <v/>
      </c>
      <c r="R154" s="63" t="str">
        <f t="shared" si="39"/>
        <v/>
      </c>
      <c r="S154" s="65" t="str">
        <f t="shared" si="40"/>
        <v/>
      </c>
      <c r="T154" s="83"/>
      <c r="U154" s="66"/>
      <c r="V154" s="85"/>
      <c r="W154" s="66"/>
      <c r="X154" s="85"/>
      <c r="Y154" s="66"/>
      <c r="Z154" s="84"/>
      <c r="AA154" s="84"/>
      <c r="AB154" s="84"/>
      <c r="AC154" s="71">
        <f>AC$6</f>
        <v>1</v>
      </c>
      <c r="AD154" s="72">
        <f>IF(MIN(U154,W154,Y154)&lt;&gt;0,MIN(U154,W154,Y154),IF(MIN(Z154,AA154,AB154)*AC154&gt;9999,ROUNDDOWN(MIN(Z154,AA154,AB154)*AC154,-2),ROUNDDOWN(MIN(Z154,AA154,AB154)*AC154,-1)))</f>
        <v>0</v>
      </c>
    </row>
    <row r="155" spans="1:30">
      <c r="A155" s="43"/>
      <c r="B155" s="73"/>
      <c r="C155" s="74"/>
      <c r="D155" s="75"/>
      <c r="E155" s="76"/>
      <c r="F155" s="77"/>
      <c r="G155" s="75"/>
      <c r="H155" s="75"/>
      <c r="I155" s="75"/>
      <c r="J155" s="75"/>
      <c r="K155" s="78"/>
      <c r="L155" s="2"/>
      <c r="M155" s="49"/>
      <c r="N155" s="49" t="str">
        <f>IF(H155=0,H156,H155)</f>
        <v/>
      </c>
      <c r="O155" s="2"/>
      <c r="P155" s="73" t="str">
        <f t="shared" si="39"/>
        <v/>
      </c>
      <c r="Q155" s="74" t="str">
        <f t="shared" si="39"/>
        <v/>
      </c>
      <c r="R155" s="75" t="str">
        <f t="shared" si="39"/>
        <v/>
      </c>
      <c r="S155" s="77" t="str">
        <f t="shared" si="40"/>
        <v/>
      </c>
      <c r="T155" s="79"/>
      <c r="U155" s="75"/>
      <c r="V155" s="75"/>
      <c r="W155" s="75"/>
      <c r="X155" s="75"/>
      <c r="Y155" s="75"/>
      <c r="Z155" s="80"/>
      <c r="AA155" s="80"/>
      <c r="AB155" s="80"/>
      <c r="AC155" s="59"/>
      <c r="AD155" s="60"/>
    </row>
    <row r="156" spans="1:30">
      <c r="A156" s="43">
        <f>A154+1</f>
        <v>16</v>
      </c>
      <c r="B156" s="61"/>
      <c r="C156" s="62"/>
      <c r="D156" s="63"/>
      <c r="E156" s="64"/>
      <c r="F156" s="65"/>
      <c r="G156" s="66" t="str">
        <f>IF(AD156=0,"",AD156)</f>
        <v/>
      </c>
      <c r="H156" s="66" t="str">
        <f>IF(AD156=0,"",INT(E156*G156))</f>
        <v/>
      </c>
      <c r="I156" s="82"/>
      <c r="J156" s="66"/>
      <c r="K156" s="67"/>
      <c r="L156" s="2"/>
      <c r="M156" s="49" t="str">
        <f>H156</f>
        <v/>
      </c>
      <c r="N156" s="49"/>
      <c r="O156" s="2"/>
      <c r="P156" s="61" t="str">
        <f t="shared" si="39"/>
        <v/>
      </c>
      <c r="Q156" s="62" t="str">
        <f t="shared" si="39"/>
        <v/>
      </c>
      <c r="R156" s="63" t="str">
        <f t="shared" si="39"/>
        <v/>
      </c>
      <c r="S156" s="65" t="str">
        <f t="shared" si="40"/>
        <v/>
      </c>
      <c r="T156" s="83"/>
      <c r="U156" s="89"/>
      <c r="V156" s="85"/>
      <c r="W156" s="66"/>
      <c r="X156" s="85"/>
      <c r="Y156" s="66"/>
      <c r="Z156" s="84"/>
      <c r="AA156" s="84"/>
      <c r="AB156" s="84"/>
      <c r="AC156" s="71">
        <f>AC$6</f>
        <v>1</v>
      </c>
      <c r="AD156" s="72">
        <f>IF(MIN(U156,W156,Y156)&lt;&gt;0,MIN(U156,W156,Y156),IF(MIN(Z156,AA156,AB156)*AC156&gt;9999,ROUNDDOWN(MIN(Z156,AA156,AB156)*AC156,-2),ROUNDDOWN(MIN(Z156,AA156,AB156)*AC156,-1)))</f>
        <v>0</v>
      </c>
    </row>
    <row r="157" spans="1:30">
      <c r="A157" s="43"/>
      <c r="B157" s="73"/>
      <c r="C157" s="74"/>
      <c r="D157" s="75"/>
      <c r="E157" s="76"/>
      <c r="F157" s="77"/>
      <c r="G157" s="75"/>
      <c r="H157" s="75"/>
      <c r="I157" s="75"/>
      <c r="J157" s="75"/>
      <c r="K157" s="78"/>
      <c r="L157" s="44"/>
      <c r="M157" s="49"/>
      <c r="N157" s="49" t="str">
        <f>IF(H157=0,H158,H157)</f>
        <v/>
      </c>
      <c r="O157" s="2"/>
      <c r="P157" s="73" t="str">
        <f t="shared" si="39"/>
        <v/>
      </c>
      <c r="Q157" s="74" t="str">
        <f t="shared" si="39"/>
        <v/>
      </c>
      <c r="R157" s="75" t="str">
        <f t="shared" si="39"/>
        <v/>
      </c>
      <c r="S157" s="77" t="str">
        <f t="shared" si="40"/>
        <v/>
      </c>
      <c r="T157" s="79"/>
      <c r="U157" s="75"/>
      <c r="V157" s="75"/>
      <c r="W157" s="75"/>
      <c r="X157" s="75"/>
      <c r="Y157" s="75"/>
      <c r="Z157" s="80"/>
      <c r="AA157" s="80"/>
      <c r="AB157" s="80"/>
      <c r="AC157" s="59"/>
      <c r="AD157" s="60"/>
    </row>
    <row r="158" spans="1:30">
      <c r="A158" s="43">
        <f>A156+1</f>
        <v>17</v>
      </c>
      <c r="B158" s="61"/>
      <c r="C158" s="62"/>
      <c r="D158" s="63"/>
      <c r="E158" s="64"/>
      <c r="F158" s="65"/>
      <c r="G158" s="66" t="str">
        <f>IF(AD158=0,"",AD158)</f>
        <v/>
      </c>
      <c r="H158" s="66" t="str">
        <f>IF(AD158=0,"",INT(E158*G158))</f>
        <v/>
      </c>
      <c r="I158" s="82"/>
      <c r="J158" s="66"/>
      <c r="K158" s="67"/>
      <c r="L158" s="44"/>
      <c r="M158" s="49" t="str">
        <f>H158</f>
        <v/>
      </c>
      <c r="N158" s="49"/>
      <c r="O158" s="2"/>
      <c r="P158" s="61" t="str">
        <f t="shared" si="39"/>
        <v/>
      </c>
      <c r="Q158" s="62" t="str">
        <f t="shared" si="39"/>
        <v/>
      </c>
      <c r="R158" s="63" t="str">
        <f t="shared" si="39"/>
        <v/>
      </c>
      <c r="S158" s="65" t="str">
        <f t="shared" si="40"/>
        <v/>
      </c>
      <c r="T158" s="83"/>
      <c r="U158" s="89"/>
      <c r="V158" s="85"/>
      <c r="W158" s="66"/>
      <c r="X158" s="85"/>
      <c r="Y158" s="66"/>
      <c r="Z158" s="84"/>
      <c r="AA158" s="84"/>
      <c r="AB158" s="84"/>
      <c r="AC158" s="71">
        <f>AC$6</f>
        <v>1</v>
      </c>
      <c r="AD158" s="72">
        <f>IF(MIN(U158,W158,Y158)&lt;&gt;0,MIN(U158,W158,Y158),IF(MIN(Z158,AA158,AB158)*AC158&gt;9999,ROUNDDOWN(MIN(Z158,AA158,AB158)*AC158,-2),ROUNDDOWN(MIN(Z158,AA158,AB158)*AC158,-1)))</f>
        <v>0</v>
      </c>
    </row>
    <row r="159" spans="1:30">
      <c r="A159" s="43"/>
      <c r="B159" s="73"/>
      <c r="C159" s="74"/>
      <c r="D159" s="75"/>
      <c r="E159" s="76"/>
      <c r="F159" s="77"/>
      <c r="G159" s="75"/>
      <c r="H159" s="75"/>
      <c r="I159" s="75"/>
      <c r="J159" s="75"/>
      <c r="K159" s="78"/>
      <c r="L159" s="44"/>
      <c r="M159" s="49"/>
      <c r="N159" s="49" t="str">
        <f>IF(H159=0,H160,H159)</f>
        <v/>
      </c>
      <c r="O159" s="44"/>
      <c r="P159" s="73" t="str">
        <f t="shared" si="39"/>
        <v/>
      </c>
      <c r="Q159" s="74" t="str">
        <f t="shared" si="39"/>
        <v/>
      </c>
      <c r="R159" s="75" t="str">
        <f t="shared" si="39"/>
        <v/>
      </c>
      <c r="S159" s="77" t="str">
        <f t="shared" si="40"/>
        <v/>
      </c>
      <c r="T159" s="79"/>
      <c r="U159" s="75"/>
      <c r="V159" s="75"/>
      <c r="W159" s="75"/>
      <c r="X159" s="75"/>
      <c r="Y159" s="75"/>
      <c r="Z159" s="80"/>
      <c r="AA159" s="80"/>
      <c r="AB159" s="80"/>
      <c r="AC159" s="59"/>
      <c r="AD159" s="60"/>
    </row>
    <row r="160" spans="1:30">
      <c r="A160" s="43">
        <f>A158+1</f>
        <v>18</v>
      </c>
      <c r="B160" s="61"/>
      <c r="C160" s="62"/>
      <c r="D160" s="63"/>
      <c r="E160" s="64"/>
      <c r="F160" s="65"/>
      <c r="G160" s="66" t="str">
        <f>IF(AD160=0,"",AD160)</f>
        <v/>
      </c>
      <c r="H160" s="66" t="str">
        <f>IF(AD160=0,"",INT(E160*G160))</f>
        <v/>
      </c>
      <c r="I160" s="82"/>
      <c r="J160" s="66"/>
      <c r="K160" s="67"/>
      <c r="L160" s="44"/>
      <c r="M160" s="49" t="str">
        <f>H160</f>
        <v/>
      </c>
      <c r="N160" s="49"/>
      <c r="O160" s="44"/>
      <c r="P160" s="61" t="str">
        <f t="shared" si="39"/>
        <v/>
      </c>
      <c r="Q160" s="62" t="str">
        <f t="shared" si="39"/>
        <v/>
      </c>
      <c r="R160" s="63" t="str">
        <f t="shared" si="39"/>
        <v/>
      </c>
      <c r="S160" s="65" t="str">
        <f t="shared" si="40"/>
        <v/>
      </c>
      <c r="T160" s="83"/>
      <c r="U160" s="66"/>
      <c r="V160" s="85"/>
      <c r="W160" s="66"/>
      <c r="X160" s="85"/>
      <c r="Y160" s="66"/>
      <c r="Z160" s="84"/>
      <c r="AA160" s="84"/>
      <c r="AB160" s="84"/>
      <c r="AC160" s="71">
        <f>AC$6</f>
        <v>1</v>
      </c>
      <c r="AD160" s="72">
        <f>IF(MIN(U160,W160,Y160)&lt;&gt;0,MIN(U160,W160,Y160),IF(MIN(Z160,AA160,AB160)*AC160&gt;9999,ROUNDDOWN(MIN(Z160,AA160,AB160)*AC160,-2),ROUNDDOWN(MIN(Z160,AA160,AB160)*AC160,-1)))</f>
        <v>0</v>
      </c>
    </row>
    <row r="161" spans="1:30">
      <c r="A161" s="43"/>
      <c r="B161" s="73"/>
      <c r="C161" s="74"/>
      <c r="D161" s="75"/>
      <c r="E161" s="76"/>
      <c r="F161" s="77"/>
      <c r="G161" s="75"/>
      <c r="H161" s="75"/>
      <c r="I161" s="75"/>
      <c r="J161" s="75"/>
      <c r="K161" s="78"/>
      <c r="L161" s="44"/>
      <c r="M161" s="49"/>
      <c r="N161" s="49" t="str">
        <f>IF(H161=0,H162,H161)</f>
        <v/>
      </c>
      <c r="O161" s="44"/>
      <c r="P161" s="73" t="str">
        <f t="shared" si="39"/>
        <v/>
      </c>
      <c r="Q161" s="74" t="str">
        <f t="shared" si="39"/>
        <v/>
      </c>
      <c r="R161" s="75" t="str">
        <f t="shared" si="39"/>
        <v/>
      </c>
      <c r="S161" s="77" t="str">
        <f t="shared" si="40"/>
        <v/>
      </c>
      <c r="T161" s="79"/>
      <c r="U161" s="75"/>
      <c r="V161" s="75"/>
      <c r="W161" s="75"/>
      <c r="X161" s="75"/>
      <c r="Y161" s="75"/>
      <c r="Z161" s="80"/>
      <c r="AA161" s="80"/>
      <c r="AB161" s="80"/>
      <c r="AC161" s="59"/>
      <c r="AD161" s="60"/>
    </row>
    <row r="162" spans="1:30">
      <c r="A162" s="43">
        <f>A160+1</f>
        <v>19</v>
      </c>
      <c r="B162" s="61"/>
      <c r="C162" s="62"/>
      <c r="D162" s="63"/>
      <c r="E162" s="64"/>
      <c r="F162" s="65"/>
      <c r="G162" s="66" t="str">
        <f>IF(AD162=0,"",AD162)</f>
        <v/>
      </c>
      <c r="H162" s="66" t="str">
        <f>IF(AD162=0,"",INT(E162*G162))</f>
        <v/>
      </c>
      <c r="I162" s="82"/>
      <c r="J162" s="66"/>
      <c r="K162" s="67"/>
      <c r="L162" s="44"/>
      <c r="M162" s="49" t="str">
        <f>H162</f>
        <v/>
      </c>
      <c r="N162" s="49"/>
      <c r="O162" s="44"/>
      <c r="P162" s="61" t="str">
        <f t="shared" ref="P162:R171" si="41">IF(B162="","",B162)</f>
        <v/>
      </c>
      <c r="Q162" s="62" t="str">
        <f t="shared" si="41"/>
        <v/>
      </c>
      <c r="R162" s="63" t="str">
        <f t="shared" si="41"/>
        <v/>
      </c>
      <c r="S162" s="65" t="str">
        <f t="shared" ref="S162:S171" si="42">IF(F162="","",F162)</f>
        <v/>
      </c>
      <c r="T162" s="83"/>
      <c r="U162" s="89"/>
      <c r="V162" s="85"/>
      <c r="W162" s="66"/>
      <c r="X162" s="85"/>
      <c r="Y162" s="66"/>
      <c r="Z162" s="84"/>
      <c r="AA162" s="84"/>
      <c r="AB162" s="84"/>
      <c r="AC162" s="71">
        <f>AC$6</f>
        <v>1</v>
      </c>
      <c r="AD162" s="72">
        <f>IF(MIN(U162,W162,Y162)&lt;&gt;0,MIN(U162,W162,Y162),IF(MIN(Z162,AA162,AB162)*AC162&gt;9999,ROUNDDOWN(MIN(Z162,AA162,AB162)*AC162,-2),ROUNDDOWN(MIN(Z162,AA162,AB162)*AC162,-1)))</f>
        <v>0</v>
      </c>
    </row>
    <row r="163" spans="1:30">
      <c r="A163" s="43"/>
      <c r="B163" s="73"/>
      <c r="C163" s="74"/>
      <c r="D163" s="75"/>
      <c r="E163" s="76"/>
      <c r="F163" s="77"/>
      <c r="G163" s="75"/>
      <c r="H163" s="75"/>
      <c r="I163" s="75"/>
      <c r="J163" s="75"/>
      <c r="K163" s="78"/>
      <c r="L163" s="44"/>
      <c r="M163" s="49"/>
      <c r="N163" s="49" t="str">
        <f>IF(H163=0,H164,H163)</f>
        <v/>
      </c>
      <c r="O163" s="44"/>
      <c r="P163" s="73" t="str">
        <f t="shared" si="41"/>
        <v/>
      </c>
      <c r="Q163" s="74" t="str">
        <f t="shared" si="41"/>
        <v/>
      </c>
      <c r="R163" s="75" t="str">
        <f t="shared" si="41"/>
        <v/>
      </c>
      <c r="S163" s="77" t="str">
        <f t="shared" si="42"/>
        <v/>
      </c>
      <c r="T163" s="79"/>
      <c r="U163" s="75"/>
      <c r="V163" s="75"/>
      <c r="W163" s="75"/>
      <c r="X163" s="75"/>
      <c r="Y163" s="75"/>
      <c r="Z163" s="80"/>
      <c r="AA163" s="80"/>
      <c r="AB163" s="80"/>
      <c r="AC163" s="59"/>
      <c r="AD163" s="60"/>
    </row>
    <row r="164" spans="1:30">
      <c r="A164" s="43">
        <f>A162+1</f>
        <v>20</v>
      </c>
      <c r="B164" s="61"/>
      <c r="C164" s="62"/>
      <c r="D164" s="63"/>
      <c r="E164" s="64"/>
      <c r="F164" s="65"/>
      <c r="G164" s="66" t="str">
        <f>IF(AD164=0,"",AD164)</f>
        <v/>
      </c>
      <c r="H164" s="66" t="str">
        <f>IF(AD164=0,"",INT(E164*G164))</f>
        <v/>
      </c>
      <c r="I164" s="82"/>
      <c r="J164" s="66"/>
      <c r="K164" s="67"/>
      <c r="L164" s="44"/>
      <c r="M164" s="49" t="str">
        <f>H164</f>
        <v/>
      </c>
      <c r="N164" s="49"/>
      <c r="O164" s="44"/>
      <c r="P164" s="61" t="str">
        <f t="shared" si="41"/>
        <v/>
      </c>
      <c r="Q164" s="62" t="str">
        <f t="shared" si="41"/>
        <v/>
      </c>
      <c r="R164" s="63" t="str">
        <f t="shared" si="41"/>
        <v/>
      </c>
      <c r="S164" s="65" t="str">
        <f t="shared" si="42"/>
        <v/>
      </c>
      <c r="T164" s="83"/>
      <c r="U164" s="66"/>
      <c r="V164" s="85"/>
      <c r="W164" s="66"/>
      <c r="X164" s="85"/>
      <c r="Y164" s="66"/>
      <c r="Z164" s="84"/>
      <c r="AA164" s="84"/>
      <c r="AB164" s="84"/>
      <c r="AC164" s="71">
        <f>AC$6</f>
        <v>1</v>
      </c>
      <c r="AD164" s="72">
        <f>IF(MIN(U164,W164,Y164)&lt;&gt;0,MIN(U164,W164,Y164),IF(MIN(Z164,AA164,AB164)*AC164&gt;9999,ROUNDDOWN(MIN(Z164,AA164,AB164)*AC164,-2),ROUNDDOWN(MIN(Z164,AA164,AB164)*AC164,-1)))</f>
        <v>0</v>
      </c>
    </row>
    <row r="165" spans="1:30">
      <c r="A165" s="43"/>
      <c r="B165" s="73"/>
      <c r="C165" s="74"/>
      <c r="D165" s="75"/>
      <c r="E165" s="76"/>
      <c r="F165" s="77"/>
      <c r="G165" s="75"/>
      <c r="H165" s="75"/>
      <c r="I165" s="75"/>
      <c r="J165" s="75"/>
      <c r="K165" s="78"/>
      <c r="L165" s="44"/>
      <c r="M165" s="49"/>
      <c r="N165" s="49" t="str">
        <f>IF(H165=0,H166,H165)</f>
        <v/>
      </c>
      <c r="O165" s="44"/>
      <c r="P165" s="73" t="str">
        <f t="shared" si="41"/>
        <v/>
      </c>
      <c r="Q165" s="74" t="str">
        <f t="shared" si="41"/>
        <v/>
      </c>
      <c r="R165" s="75" t="str">
        <f t="shared" si="41"/>
        <v/>
      </c>
      <c r="S165" s="77" t="str">
        <f t="shared" si="42"/>
        <v/>
      </c>
      <c r="T165" s="79"/>
      <c r="U165" s="75"/>
      <c r="V165" s="75"/>
      <c r="W165" s="75"/>
      <c r="X165" s="75"/>
      <c r="Y165" s="75"/>
      <c r="Z165" s="80"/>
      <c r="AA165" s="80"/>
      <c r="AB165" s="80"/>
      <c r="AC165" s="59"/>
      <c r="AD165" s="60"/>
    </row>
    <row r="166" spans="1:30">
      <c r="A166" s="43">
        <f>A164+1</f>
        <v>21</v>
      </c>
      <c r="B166" s="61"/>
      <c r="C166" s="62"/>
      <c r="D166" s="63"/>
      <c r="E166" s="64"/>
      <c r="F166" s="65"/>
      <c r="G166" s="66" t="str">
        <f>IF(AD166=0,"",AD166)</f>
        <v/>
      </c>
      <c r="H166" s="66" t="str">
        <f>IF(AD166=0,"",INT(E166*G166))</f>
        <v/>
      </c>
      <c r="I166" s="82"/>
      <c r="J166" s="66"/>
      <c r="K166" s="67"/>
      <c r="L166" s="44"/>
      <c r="M166" s="49" t="str">
        <f>H166</f>
        <v/>
      </c>
      <c r="N166" s="49"/>
      <c r="O166" s="44"/>
      <c r="P166" s="61" t="str">
        <f t="shared" si="41"/>
        <v/>
      </c>
      <c r="Q166" s="62" t="str">
        <f t="shared" si="41"/>
        <v/>
      </c>
      <c r="R166" s="63" t="str">
        <f t="shared" si="41"/>
        <v/>
      </c>
      <c r="S166" s="65" t="str">
        <f t="shared" si="42"/>
        <v/>
      </c>
      <c r="T166" s="83"/>
      <c r="U166" s="66"/>
      <c r="V166" s="85"/>
      <c r="W166" s="66"/>
      <c r="X166" s="85"/>
      <c r="Y166" s="66"/>
      <c r="Z166" s="84"/>
      <c r="AA166" s="84"/>
      <c r="AB166" s="84"/>
      <c r="AC166" s="71">
        <f>AC$6</f>
        <v>1</v>
      </c>
      <c r="AD166" s="72">
        <f>IF(MIN(U166,W166,Y166)&lt;&gt;0,MIN(U166,W166,Y166),IF(MIN(Z166,AA166,AB166)*AC166&gt;9999,ROUNDDOWN(MIN(Z166,AA166,AB166)*AC166,-2),ROUNDDOWN(MIN(Z166,AA166,AB166)*AC166,-1)))</f>
        <v>0</v>
      </c>
    </row>
    <row r="167" spans="1:30">
      <c r="A167" s="43"/>
      <c r="B167" s="73"/>
      <c r="C167" s="74"/>
      <c r="D167" s="75"/>
      <c r="E167" s="76"/>
      <c r="F167" s="77"/>
      <c r="G167" s="75"/>
      <c r="H167" s="75"/>
      <c r="I167" s="75"/>
      <c r="J167" s="75"/>
      <c r="K167" s="78"/>
      <c r="L167" s="44"/>
      <c r="M167" s="49"/>
      <c r="N167" s="49" t="str">
        <f>IF(H167=0,H168,H167)</f>
        <v/>
      </c>
      <c r="O167" s="44"/>
      <c r="P167" s="73" t="str">
        <f t="shared" si="41"/>
        <v/>
      </c>
      <c r="Q167" s="74" t="str">
        <f t="shared" si="41"/>
        <v/>
      </c>
      <c r="R167" s="75" t="str">
        <f t="shared" si="41"/>
        <v/>
      </c>
      <c r="S167" s="77" t="str">
        <f t="shared" si="42"/>
        <v/>
      </c>
      <c r="T167" s="79"/>
      <c r="U167" s="75"/>
      <c r="V167" s="75"/>
      <c r="W167" s="75"/>
      <c r="X167" s="75"/>
      <c r="Y167" s="75"/>
      <c r="Z167" s="80"/>
      <c r="AA167" s="80"/>
      <c r="AB167" s="80"/>
      <c r="AC167" s="59"/>
      <c r="AD167" s="60"/>
    </row>
    <row r="168" spans="1:30">
      <c r="A168" s="43">
        <f>A166+1</f>
        <v>22</v>
      </c>
      <c r="B168" s="61"/>
      <c r="C168" s="62"/>
      <c r="D168" s="63"/>
      <c r="E168" s="64"/>
      <c r="F168" s="65"/>
      <c r="G168" s="66" t="str">
        <f>IF(AD168=0,"",AD168)</f>
        <v/>
      </c>
      <c r="H168" s="66" t="str">
        <f>IF(AD168=0,"",INT(E168*G168))</f>
        <v/>
      </c>
      <c r="I168" s="82"/>
      <c r="J168" s="66"/>
      <c r="K168" s="67"/>
      <c r="L168" s="44"/>
      <c r="M168" s="49" t="str">
        <f>H168</f>
        <v/>
      </c>
      <c r="N168" s="49"/>
      <c r="O168" s="44"/>
      <c r="P168" s="61" t="str">
        <f t="shared" si="41"/>
        <v/>
      </c>
      <c r="Q168" s="62" t="str">
        <f t="shared" si="41"/>
        <v/>
      </c>
      <c r="R168" s="63" t="str">
        <f t="shared" si="41"/>
        <v/>
      </c>
      <c r="S168" s="65" t="str">
        <f t="shared" si="42"/>
        <v/>
      </c>
      <c r="T168" s="83"/>
      <c r="U168" s="66"/>
      <c r="V168" s="85"/>
      <c r="W168" s="66"/>
      <c r="X168" s="85"/>
      <c r="Y168" s="66"/>
      <c r="Z168" s="84"/>
      <c r="AA168" s="84"/>
      <c r="AB168" s="84"/>
      <c r="AC168" s="71">
        <f>AC$6</f>
        <v>1</v>
      </c>
      <c r="AD168" s="72">
        <f>IF(MIN(U168,W168,Y168)&lt;&gt;0,MIN(U168,W168,Y168),IF(MIN(Z168,AA168,AB168)*AC168&gt;9999,ROUNDDOWN(MIN(Z168,AA168,AB168)*AC168,-2),ROUNDDOWN(MIN(Z168,AA168,AB168)*AC168,-1)))</f>
        <v>0</v>
      </c>
    </row>
    <row r="169" spans="1:30">
      <c r="A169" s="43"/>
      <c r="B169" s="73"/>
      <c r="C169" s="74"/>
      <c r="D169" s="75"/>
      <c r="E169" s="76"/>
      <c r="F169" s="77"/>
      <c r="G169" s="75"/>
      <c r="H169" s="75"/>
      <c r="I169" s="75"/>
      <c r="J169" s="75"/>
      <c r="K169" s="78"/>
      <c r="L169" s="44"/>
      <c r="M169" s="49"/>
      <c r="N169" s="49" t="str">
        <f>IF(H169=0,H170,H169)</f>
        <v/>
      </c>
      <c r="O169" s="44"/>
      <c r="P169" s="73" t="str">
        <f t="shared" si="41"/>
        <v/>
      </c>
      <c r="Q169" s="74" t="str">
        <f t="shared" si="41"/>
        <v/>
      </c>
      <c r="R169" s="75" t="str">
        <f t="shared" si="41"/>
        <v/>
      </c>
      <c r="S169" s="77" t="str">
        <f t="shared" si="42"/>
        <v/>
      </c>
      <c r="T169" s="79"/>
      <c r="U169" s="75"/>
      <c r="V169" s="75"/>
      <c r="W169" s="75"/>
      <c r="X169" s="75"/>
      <c r="Y169" s="75"/>
      <c r="Z169" s="80"/>
      <c r="AA169" s="80"/>
      <c r="AB169" s="80"/>
      <c r="AC169" s="59"/>
      <c r="AD169" s="60"/>
    </row>
    <row r="170" spans="1:30">
      <c r="A170" s="43">
        <f>A168+1</f>
        <v>23</v>
      </c>
      <c r="B170" s="61"/>
      <c r="C170" s="62"/>
      <c r="D170" s="63"/>
      <c r="E170" s="64"/>
      <c r="F170" s="65"/>
      <c r="G170" s="66" t="str">
        <f>IF(AD170=0,"",AD170)</f>
        <v/>
      </c>
      <c r="H170" s="66" t="str">
        <f>IF(AD170=0,"",INT(E170*G170))</f>
        <v/>
      </c>
      <c r="I170" s="82"/>
      <c r="J170" s="66"/>
      <c r="K170" s="67"/>
      <c r="L170" s="44"/>
      <c r="M170" s="49" t="str">
        <f>H170</f>
        <v/>
      </c>
      <c r="N170" s="49"/>
      <c r="O170" s="44"/>
      <c r="P170" s="61" t="str">
        <f t="shared" si="41"/>
        <v/>
      </c>
      <c r="Q170" s="62" t="str">
        <f t="shared" si="41"/>
        <v/>
      </c>
      <c r="R170" s="63" t="str">
        <f t="shared" si="41"/>
        <v/>
      </c>
      <c r="S170" s="65" t="str">
        <f t="shared" si="42"/>
        <v/>
      </c>
      <c r="T170" s="83"/>
      <c r="U170" s="66"/>
      <c r="V170" s="85"/>
      <c r="W170" s="66"/>
      <c r="X170" s="85"/>
      <c r="Y170" s="66"/>
      <c r="Z170" s="84"/>
      <c r="AA170" s="84"/>
      <c r="AB170" s="84"/>
      <c r="AC170" s="71">
        <f>AC$6</f>
        <v>1</v>
      </c>
      <c r="AD170" s="72">
        <f>IF(MIN(U170,W170,Y170)&lt;&gt;0,MIN(U170,W170,Y170),IF(MIN(Z170,AA170,AB170)*AC170&gt;9999,ROUNDDOWN(MIN(Z170,AA170,AB170)*AC170,-2),ROUNDDOWN(MIN(Z170,AA170,AB170)*AC170,-1)))</f>
        <v>0</v>
      </c>
    </row>
    <row r="171" spans="1:30">
      <c r="A171" s="43"/>
      <c r="B171" s="73"/>
      <c r="C171" s="74"/>
      <c r="D171" s="75"/>
      <c r="E171" s="76"/>
      <c r="F171" s="77"/>
      <c r="G171" s="75"/>
      <c r="H171" s="75"/>
      <c r="I171" s="75"/>
      <c r="J171" s="75"/>
      <c r="K171" s="78"/>
      <c r="L171" s="44"/>
      <c r="M171" s="49"/>
      <c r="N171" s="49" t="str">
        <f>IF(H171=0,H172,H171)</f>
        <v/>
      </c>
      <c r="O171" s="44"/>
      <c r="P171" s="73" t="str">
        <f t="shared" si="41"/>
        <v/>
      </c>
      <c r="Q171" s="74" t="str">
        <f t="shared" si="41"/>
        <v/>
      </c>
      <c r="R171" s="75" t="str">
        <f t="shared" si="41"/>
        <v/>
      </c>
      <c r="S171" s="77" t="str">
        <f t="shared" si="42"/>
        <v/>
      </c>
      <c r="T171" s="79"/>
      <c r="U171" s="75"/>
      <c r="V171" s="75"/>
      <c r="W171" s="75"/>
      <c r="X171" s="75"/>
      <c r="Y171" s="75"/>
      <c r="Z171" s="80"/>
      <c r="AA171" s="80"/>
      <c r="AB171" s="80"/>
      <c r="AC171" s="59"/>
      <c r="AD171" s="60"/>
    </row>
    <row r="172" spans="1:30">
      <c r="A172" s="43">
        <f>A170+1</f>
        <v>24</v>
      </c>
      <c r="B172" s="61"/>
      <c r="C172" s="62"/>
      <c r="D172" s="63"/>
      <c r="E172" s="64"/>
      <c r="F172" s="65"/>
      <c r="G172" s="66" t="str">
        <f>IF(AD172=0,"",AD172)</f>
        <v/>
      </c>
      <c r="H172" s="66" t="str">
        <f>IF(AD172=0,"",INT(E172*G172))</f>
        <v/>
      </c>
      <c r="I172" s="82"/>
      <c r="J172" s="66"/>
      <c r="K172" s="67"/>
      <c r="L172" s="44"/>
      <c r="M172" s="49" t="str">
        <f>H172</f>
        <v/>
      </c>
      <c r="N172" s="49"/>
      <c r="O172" s="44"/>
      <c r="P172" s="61" t="str">
        <f t="shared" ref="P172:R185" si="43">IF(B172="","",B172)</f>
        <v/>
      </c>
      <c r="Q172" s="62" t="str">
        <f t="shared" si="43"/>
        <v/>
      </c>
      <c r="R172" s="63" t="str">
        <f t="shared" si="43"/>
        <v/>
      </c>
      <c r="S172" s="65" t="str">
        <f t="shared" ref="S172:S181" si="44">IF(F172="","",F172)</f>
        <v/>
      </c>
      <c r="T172" s="83"/>
      <c r="U172" s="66"/>
      <c r="V172" s="85"/>
      <c r="W172" s="66"/>
      <c r="X172" s="85"/>
      <c r="Y172" s="66"/>
      <c r="Z172" s="84"/>
      <c r="AA172" s="84"/>
      <c r="AB172" s="84"/>
      <c r="AC172" s="71">
        <f>AC$6</f>
        <v>1</v>
      </c>
      <c r="AD172" s="72">
        <f>IF(MIN(U172,W172,Y172)&lt;&gt;0,MIN(U172,W172,Y172),IF(MIN(Z172,AA172,AB172)*AC172&gt;9999,ROUNDDOWN(MIN(Z172,AA172,AB172)*AC172,-2),ROUNDDOWN(MIN(Z172,AA172,AB172)*AC172,-1)))</f>
        <v>0</v>
      </c>
    </row>
    <row r="173" spans="1:30">
      <c r="A173" s="43"/>
      <c r="B173" s="73"/>
      <c r="C173" s="74"/>
      <c r="D173" s="75"/>
      <c r="E173" s="76"/>
      <c r="F173" s="77"/>
      <c r="G173" s="75"/>
      <c r="H173" s="75"/>
      <c r="I173" s="75"/>
      <c r="J173" s="75"/>
      <c r="K173" s="78"/>
      <c r="L173" s="44"/>
      <c r="M173" s="49"/>
      <c r="N173" s="49" t="str">
        <f>IF(H173=0,H174,H173)</f>
        <v/>
      </c>
      <c r="O173" s="44"/>
      <c r="P173" s="73" t="str">
        <f t="shared" si="43"/>
        <v/>
      </c>
      <c r="Q173" s="74" t="str">
        <f t="shared" si="43"/>
        <v/>
      </c>
      <c r="R173" s="75" t="str">
        <f t="shared" si="43"/>
        <v/>
      </c>
      <c r="S173" s="77" t="str">
        <f t="shared" si="44"/>
        <v/>
      </c>
      <c r="T173" s="79"/>
      <c r="U173" s="75"/>
      <c r="V173" s="75"/>
      <c r="W173" s="75"/>
      <c r="X173" s="75"/>
      <c r="Y173" s="75"/>
      <c r="Z173" s="80"/>
      <c r="AA173" s="80"/>
      <c r="AB173" s="80"/>
      <c r="AC173" s="59"/>
      <c r="AD173" s="60"/>
    </row>
    <row r="174" spans="1:30">
      <c r="A174" s="43">
        <f>A172+1</f>
        <v>25</v>
      </c>
      <c r="B174" s="61"/>
      <c r="C174" s="62"/>
      <c r="D174" s="63"/>
      <c r="E174" s="64"/>
      <c r="F174" s="65"/>
      <c r="G174" s="66" t="str">
        <f>IF(AD174=0,"",AD174)</f>
        <v/>
      </c>
      <c r="H174" s="66" t="str">
        <f>IF(AD174=0,"",INT(E174*G174))</f>
        <v/>
      </c>
      <c r="I174" s="82"/>
      <c r="J174" s="66"/>
      <c r="K174" s="67"/>
      <c r="L174" s="44"/>
      <c r="M174" s="49" t="str">
        <f>H174</f>
        <v/>
      </c>
      <c r="N174" s="49"/>
      <c r="O174" s="44"/>
      <c r="P174" s="61" t="str">
        <f t="shared" si="43"/>
        <v/>
      </c>
      <c r="Q174" s="62" t="str">
        <f t="shared" si="43"/>
        <v/>
      </c>
      <c r="R174" s="63" t="str">
        <f t="shared" si="43"/>
        <v/>
      </c>
      <c r="S174" s="65" t="str">
        <f t="shared" si="44"/>
        <v/>
      </c>
      <c r="T174" s="83"/>
      <c r="U174" s="66"/>
      <c r="V174" s="85"/>
      <c r="W174" s="66"/>
      <c r="X174" s="85"/>
      <c r="Y174" s="66"/>
      <c r="Z174" s="84"/>
      <c r="AA174" s="84"/>
      <c r="AB174" s="84"/>
      <c r="AC174" s="71">
        <f>AC$6</f>
        <v>1</v>
      </c>
      <c r="AD174" s="72">
        <f>IF(MIN(U174,W174,Y174)&lt;&gt;0,MIN(U174,W174,Y174),IF(MIN(Z174,AA174,AB174)*AC174&gt;9999,ROUNDDOWN(MIN(Z174,AA174,AB174)*AC174,-2),ROUNDDOWN(MIN(Z174,AA174,AB174)*AC174,-1)))</f>
        <v>0</v>
      </c>
    </row>
    <row r="175" spans="1:30">
      <c r="A175" s="43"/>
      <c r="B175" s="73"/>
      <c r="C175" s="74"/>
      <c r="D175" s="75"/>
      <c r="E175" s="76"/>
      <c r="F175" s="77"/>
      <c r="G175" s="75"/>
      <c r="H175" s="75"/>
      <c r="I175" s="75"/>
      <c r="J175" s="75"/>
      <c r="K175" s="78"/>
      <c r="L175" s="44"/>
      <c r="M175" s="49"/>
      <c r="N175" s="49" t="str">
        <f>IF(H175=0,H176,H175)</f>
        <v/>
      </c>
      <c r="O175" s="44"/>
      <c r="P175" s="73" t="str">
        <f t="shared" si="43"/>
        <v/>
      </c>
      <c r="Q175" s="74" t="str">
        <f t="shared" si="43"/>
        <v/>
      </c>
      <c r="R175" s="75" t="str">
        <f t="shared" si="43"/>
        <v/>
      </c>
      <c r="S175" s="77" t="str">
        <f t="shared" si="44"/>
        <v/>
      </c>
      <c r="T175" s="79"/>
      <c r="U175" s="75"/>
      <c r="V175" s="75"/>
      <c r="W175" s="75"/>
      <c r="X175" s="75"/>
      <c r="Y175" s="75"/>
      <c r="Z175" s="80"/>
      <c r="AA175" s="80"/>
      <c r="AB175" s="80"/>
      <c r="AC175" s="59"/>
      <c r="AD175" s="60"/>
    </row>
    <row r="176" spans="1:30">
      <c r="A176" s="43">
        <f>A174+1</f>
        <v>26</v>
      </c>
      <c r="B176" s="61"/>
      <c r="C176" s="62"/>
      <c r="D176" s="63"/>
      <c r="E176" s="64"/>
      <c r="F176" s="65"/>
      <c r="G176" s="66" t="str">
        <f>IF(AD176=0,"",AD176)</f>
        <v/>
      </c>
      <c r="H176" s="66" t="str">
        <f>IF(AD176=0,"",INT(E176*G176))</f>
        <v/>
      </c>
      <c r="I176" s="82"/>
      <c r="J176" s="66"/>
      <c r="K176" s="67"/>
      <c r="L176" s="44"/>
      <c r="M176" s="49" t="str">
        <f>H176</f>
        <v/>
      </c>
      <c r="N176" s="49"/>
      <c r="O176" s="44"/>
      <c r="P176" s="61" t="str">
        <f t="shared" si="43"/>
        <v/>
      </c>
      <c r="Q176" s="62" t="str">
        <f t="shared" si="43"/>
        <v/>
      </c>
      <c r="R176" s="63" t="str">
        <f t="shared" si="43"/>
        <v/>
      </c>
      <c r="S176" s="65" t="str">
        <f t="shared" si="44"/>
        <v/>
      </c>
      <c r="T176" s="83"/>
      <c r="U176" s="66"/>
      <c r="V176" s="85"/>
      <c r="W176" s="66"/>
      <c r="X176" s="85"/>
      <c r="Y176" s="66"/>
      <c r="Z176" s="84"/>
      <c r="AA176" s="84"/>
      <c r="AB176" s="84"/>
      <c r="AC176" s="71">
        <f>AC$6</f>
        <v>1</v>
      </c>
      <c r="AD176" s="72">
        <f>IF(MIN(U176,W176,Y176)&lt;&gt;0,MIN(U176,W176,Y176),IF(MIN(Z176,AA176,AB176)*AC176&gt;9999,ROUNDDOWN(MIN(Z176,AA176,AB176)*AC176,-2),ROUNDDOWN(MIN(Z176,AA176,AB176)*AC176,-1)))</f>
        <v>0</v>
      </c>
    </row>
    <row r="177" spans="1:30">
      <c r="A177" s="43"/>
      <c r="B177" s="73"/>
      <c r="C177" s="74"/>
      <c r="D177" s="75"/>
      <c r="E177" s="76"/>
      <c r="F177" s="77"/>
      <c r="G177" s="75"/>
      <c r="H177" s="75"/>
      <c r="I177" s="75"/>
      <c r="J177" s="75"/>
      <c r="K177" s="78"/>
      <c r="L177" s="44"/>
      <c r="M177" s="49"/>
      <c r="N177" s="49" t="str">
        <f>IF(H177=0,H178,H177)</f>
        <v/>
      </c>
      <c r="O177" s="44"/>
      <c r="P177" s="73" t="str">
        <f t="shared" si="43"/>
        <v/>
      </c>
      <c r="Q177" s="74" t="str">
        <f t="shared" si="43"/>
        <v/>
      </c>
      <c r="R177" s="75" t="str">
        <f t="shared" si="43"/>
        <v/>
      </c>
      <c r="S177" s="77" t="str">
        <f t="shared" si="44"/>
        <v/>
      </c>
      <c r="T177" s="79"/>
      <c r="U177" s="75"/>
      <c r="V177" s="75"/>
      <c r="W177" s="75"/>
      <c r="X177" s="75"/>
      <c r="Y177" s="75"/>
      <c r="Z177" s="80"/>
      <c r="AA177" s="80"/>
      <c r="AB177" s="80"/>
      <c r="AC177" s="59"/>
      <c r="AD177" s="60"/>
    </row>
    <row r="178" spans="1:30">
      <c r="A178" s="43">
        <f>A176+1</f>
        <v>27</v>
      </c>
      <c r="B178" s="61"/>
      <c r="C178" s="62"/>
      <c r="D178" s="63"/>
      <c r="E178" s="64"/>
      <c r="F178" s="65"/>
      <c r="G178" s="66" t="str">
        <f>IF(AD178=0,"",AD178)</f>
        <v/>
      </c>
      <c r="H178" s="66" t="str">
        <f>IF(AD178=0,"",INT(E178*G178))</f>
        <v/>
      </c>
      <c r="I178" s="82"/>
      <c r="J178" s="66"/>
      <c r="K178" s="67"/>
      <c r="L178" s="44"/>
      <c r="M178" s="49" t="str">
        <f>H178</f>
        <v/>
      </c>
      <c r="N178" s="49"/>
      <c r="O178" s="44"/>
      <c r="P178" s="61" t="str">
        <f t="shared" si="43"/>
        <v/>
      </c>
      <c r="Q178" s="62" t="str">
        <f t="shared" si="43"/>
        <v/>
      </c>
      <c r="R178" s="63" t="str">
        <f t="shared" si="43"/>
        <v/>
      </c>
      <c r="S178" s="65" t="str">
        <f t="shared" si="44"/>
        <v/>
      </c>
      <c r="T178" s="83"/>
      <c r="U178" s="66"/>
      <c r="V178" s="85"/>
      <c r="W178" s="66"/>
      <c r="X178" s="85"/>
      <c r="Y178" s="66"/>
      <c r="Z178" s="84"/>
      <c r="AA178" s="84"/>
      <c r="AB178" s="84"/>
      <c r="AC178" s="71">
        <f>AC$6</f>
        <v>1</v>
      </c>
      <c r="AD178" s="72">
        <f>IF(MIN(U178,W178,Y178)&lt;&gt;0,MIN(U178,W178,Y178),IF(MIN(Z178,AA178,AB178)*AC178&gt;9999,ROUNDDOWN(MIN(Z178,AA178,AB178)*AC178,-2),ROUNDDOWN(MIN(Z178,AA178,AB178)*AC178,-1)))</f>
        <v>0</v>
      </c>
    </row>
    <row r="179" spans="1:30">
      <c r="A179" s="43"/>
      <c r="B179" s="73"/>
      <c r="C179" s="74"/>
      <c r="D179" s="75"/>
      <c r="E179" s="76"/>
      <c r="F179" s="77"/>
      <c r="G179" s="75"/>
      <c r="H179" s="75"/>
      <c r="I179" s="75"/>
      <c r="J179" s="75"/>
      <c r="K179" s="78"/>
      <c r="L179" s="44"/>
      <c r="M179" s="49"/>
      <c r="N179" s="49" t="str">
        <f>IF(H179=0,H180,H179)</f>
        <v/>
      </c>
      <c r="O179" s="44"/>
      <c r="P179" s="73" t="str">
        <f t="shared" si="43"/>
        <v/>
      </c>
      <c r="Q179" s="74" t="str">
        <f t="shared" si="43"/>
        <v/>
      </c>
      <c r="R179" s="75" t="str">
        <f t="shared" si="43"/>
        <v/>
      </c>
      <c r="S179" s="77" t="str">
        <f t="shared" si="44"/>
        <v/>
      </c>
      <c r="T179" s="79"/>
      <c r="U179" s="75"/>
      <c r="V179" s="75"/>
      <c r="W179" s="75"/>
      <c r="X179" s="75"/>
      <c r="Y179" s="75"/>
      <c r="Z179" s="80"/>
      <c r="AA179" s="80"/>
      <c r="AB179" s="80"/>
      <c r="AC179" s="59"/>
      <c r="AD179" s="60"/>
    </row>
    <row r="180" spans="1:30">
      <c r="A180" s="43">
        <f>A178+1</f>
        <v>28</v>
      </c>
      <c r="B180" s="61"/>
      <c r="C180" s="62"/>
      <c r="D180" s="63"/>
      <c r="E180" s="64"/>
      <c r="F180" s="65"/>
      <c r="G180" s="66" t="str">
        <f>IF(AD180=0,"",AD180)</f>
        <v/>
      </c>
      <c r="H180" s="66" t="str">
        <f>IF(AD180=0,"",INT(E180*G180))</f>
        <v/>
      </c>
      <c r="I180" s="82"/>
      <c r="J180" s="66"/>
      <c r="K180" s="67"/>
      <c r="L180" s="44"/>
      <c r="M180" s="49" t="str">
        <f>H180</f>
        <v/>
      </c>
      <c r="N180" s="49"/>
      <c r="O180" s="44"/>
      <c r="P180" s="61" t="str">
        <f t="shared" si="43"/>
        <v/>
      </c>
      <c r="Q180" s="62" t="str">
        <f t="shared" si="43"/>
        <v/>
      </c>
      <c r="R180" s="63" t="str">
        <f t="shared" si="43"/>
        <v/>
      </c>
      <c r="S180" s="65" t="str">
        <f t="shared" si="44"/>
        <v/>
      </c>
      <c r="T180" s="83"/>
      <c r="U180" s="66"/>
      <c r="V180" s="85"/>
      <c r="W180" s="66"/>
      <c r="X180" s="85"/>
      <c r="Y180" s="66"/>
      <c r="Z180" s="84"/>
      <c r="AA180" s="84"/>
      <c r="AB180" s="84"/>
      <c r="AC180" s="71">
        <f>AC$6</f>
        <v>1</v>
      </c>
      <c r="AD180" s="72">
        <f>IF(MIN(U180,W180,Y180)&lt;&gt;0,MIN(U180,W180,Y180),IF(MIN(Z180,AA180,AB180)*AC180&gt;9999,ROUNDDOWN(MIN(Z180,AA180,AB180)*AC180,-2),ROUNDDOWN(MIN(Z180,AA180,AB180)*AC180,-1)))</f>
        <v>0</v>
      </c>
    </row>
    <row r="181" spans="1:30">
      <c r="A181" s="43"/>
      <c r="B181" s="73"/>
      <c r="C181" s="74"/>
      <c r="D181" s="75"/>
      <c r="E181" s="76"/>
      <c r="F181" s="77"/>
      <c r="G181" s="75"/>
      <c r="H181" s="75"/>
      <c r="I181" s="75"/>
      <c r="J181" s="75"/>
      <c r="K181" s="78"/>
      <c r="L181" s="44"/>
      <c r="M181" s="49"/>
      <c r="N181" s="49">
        <f>SUM(N125:N180)</f>
        <v>0</v>
      </c>
      <c r="O181" s="44"/>
      <c r="P181" s="73" t="str">
        <f t="shared" si="43"/>
        <v/>
      </c>
      <c r="Q181" s="74" t="str">
        <f t="shared" si="43"/>
        <v/>
      </c>
      <c r="R181" s="75" t="str">
        <f t="shared" si="43"/>
        <v/>
      </c>
      <c r="S181" s="77" t="str">
        <f t="shared" si="44"/>
        <v/>
      </c>
      <c r="T181" s="79"/>
      <c r="U181" s="75"/>
      <c r="V181" s="75"/>
      <c r="W181" s="75"/>
      <c r="X181" s="75"/>
      <c r="Y181" s="75"/>
      <c r="Z181" s="80"/>
      <c r="AA181" s="80"/>
      <c r="AB181" s="80"/>
      <c r="AC181" s="59"/>
      <c r="AD181" s="60"/>
    </row>
    <row r="182" spans="1:30">
      <c r="A182" s="43">
        <f>A180+1</f>
        <v>29</v>
      </c>
      <c r="B182" s="61"/>
      <c r="C182" s="88" t="s">
        <v>0</v>
      </c>
      <c r="D182" s="63"/>
      <c r="E182" s="64"/>
      <c r="F182" s="65"/>
      <c r="G182" s="66" t="str">
        <f>IF(AD182=0,"",AD182)</f>
        <v/>
      </c>
      <c r="H182" s="66" t="str">
        <f>IF(M182=0,"",M182)</f>
        <v/>
      </c>
      <c r="I182" s="82"/>
      <c r="J182" s="66"/>
      <c r="K182" s="67"/>
      <c r="L182" s="44"/>
      <c r="M182" s="49">
        <f>SUM(M125:M180)</f>
        <v>0</v>
      </c>
      <c r="N182" s="49"/>
      <c r="O182" s="44"/>
      <c r="P182" s="61" t="str">
        <f t="shared" si="43"/>
        <v/>
      </c>
      <c r="Q182" s="62" t="str">
        <f t="shared" si="43"/>
        <v>計</v>
      </c>
      <c r="R182" s="63" t="str">
        <f t="shared" si="43"/>
        <v/>
      </c>
      <c r="S182" s="65" t="str">
        <f t="shared" ref="S182:S193" si="45">IF(F182="","",F182)</f>
        <v/>
      </c>
      <c r="T182" s="83"/>
      <c r="U182" s="66"/>
      <c r="V182" s="85"/>
      <c r="W182" s="66"/>
      <c r="X182" s="85"/>
      <c r="Y182" s="66"/>
      <c r="Z182" s="84"/>
      <c r="AA182" s="84"/>
      <c r="AB182" s="84"/>
      <c r="AC182" s="71">
        <f>AC$6</f>
        <v>1</v>
      </c>
      <c r="AD182" s="72">
        <f>IF(MIN(U182,W182,Y182)&lt;&gt;0,MIN(U182,W182,Y182),IF(MIN(Z182,AA182,AB182)*AC182&gt;9999,ROUNDDOWN(MIN(Z182,AA182,AB182)*AC182,-2),ROUNDDOWN(MIN(Z182,AA182,AB182)*AC182,-1)))</f>
        <v>0</v>
      </c>
    </row>
    <row r="183" spans="1:30">
      <c r="A183" s="43"/>
      <c r="B183" s="73"/>
      <c r="C183" s="74"/>
      <c r="D183" s="75"/>
      <c r="E183" s="76"/>
      <c r="F183" s="77"/>
      <c r="G183" s="75"/>
      <c r="H183" s="75"/>
      <c r="I183" s="75"/>
      <c r="J183" s="75"/>
      <c r="K183" s="78"/>
      <c r="L183" s="44"/>
      <c r="M183" s="49"/>
      <c r="N183" s="49" t="str">
        <f>IF(H183=0,H184,H183)</f>
        <v/>
      </c>
      <c r="O183" s="44"/>
      <c r="P183" s="73" t="str">
        <f t="shared" si="43"/>
        <v/>
      </c>
      <c r="Q183" s="74" t="str">
        <f t="shared" si="43"/>
        <v/>
      </c>
      <c r="R183" s="75" t="str">
        <f t="shared" si="43"/>
        <v/>
      </c>
      <c r="S183" s="77" t="str">
        <f t="shared" si="45"/>
        <v/>
      </c>
      <c r="T183" s="79"/>
      <c r="U183" s="75"/>
      <c r="V183" s="75"/>
      <c r="W183" s="75"/>
      <c r="X183" s="75"/>
      <c r="Y183" s="75"/>
      <c r="Z183" s="80"/>
      <c r="AA183" s="80"/>
      <c r="AB183" s="80"/>
      <c r="AC183" s="59"/>
      <c r="AD183" s="60"/>
    </row>
    <row r="184" spans="1:30">
      <c r="A184" s="43">
        <f>A182+1</f>
        <v>30</v>
      </c>
      <c r="B184" s="90"/>
      <c r="C184" s="91"/>
      <c r="D184" s="92"/>
      <c r="E184" s="93"/>
      <c r="F184" s="94"/>
      <c r="G184" s="95" t="str">
        <f>IF(AD184=0,"",AD184)</f>
        <v/>
      </c>
      <c r="H184" s="95" t="str">
        <f>IF(AD184=0,"",INT(E184*G184))</f>
        <v/>
      </c>
      <c r="I184" s="96"/>
      <c r="J184" s="95"/>
      <c r="K184" s="97"/>
      <c r="L184" s="44"/>
      <c r="M184" s="49" t="str">
        <f>H184</f>
        <v/>
      </c>
      <c r="N184" s="49"/>
      <c r="O184" s="44"/>
      <c r="P184" s="90" t="str">
        <f t="shared" si="43"/>
        <v/>
      </c>
      <c r="Q184" s="91" t="str">
        <f t="shared" si="43"/>
        <v/>
      </c>
      <c r="R184" s="92" t="str">
        <f t="shared" si="43"/>
        <v/>
      </c>
      <c r="S184" s="94" t="str">
        <f t="shared" si="45"/>
        <v/>
      </c>
      <c r="T184" s="98"/>
      <c r="U184" s="95"/>
      <c r="V184" s="99"/>
      <c r="W184" s="95"/>
      <c r="X184" s="99"/>
      <c r="Y184" s="95"/>
      <c r="Z184" s="100"/>
      <c r="AA184" s="100"/>
      <c r="AB184" s="100"/>
      <c r="AC184" s="101">
        <f>AC$6</f>
        <v>1</v>
      </c>
      <c r="AD184" s="102">
        <f>IF(MIN(U184,W184,Y184)&lt;&gt;0,MIN(U184,W184,Y184),IF(MIN(Z184,AA184,AB184)*AC184&gt;9999,ROUNDDOWN(MIN(Z184,AA184,AB184)*AC184,-2),ROUNDDOWN(MIN(Z184,AA184,AB184)*AC184,-1)))</f>
        <v>0</v>
      </c>
    </row>
    <row r="185" spans="1:30">
      <c r="A185" s="43"/>
      <c r="B185" s="50"/>
      <c r="C185" s="51"/>
      <c r="D185" s="52"/>
      <c r="E185" s="53"/>
      <c r="F185" s="54"/>
      <c r="G185" s="52"/>
      <c r="H185" s="52"/>
      <c r="I185" s="52"/>
      <c r="J185" s="52"/>
      <c r="K185" s="55"/>
      <c r="L185" s="44"/>
      <c r="M185" s="49"/>
      <c r="N185" s="49" t="str">
        <f>IF(H185=0,H186,H185)</f>
        <v/>
      </c>
      <c r="O185" s="44"/>
      <c r="P185" s="50" t="str">
        <f t="shared" si="43"/>
        <v/>
      </c>
      <c r="Q185" s="51" t="str">
        <f t="shared" si="43"/>
        <v/>
      </c>
      <c r="R185" s="52" t="str">
        <f t="shared" si="43"/>
        <v/>
      </c>
      <c r="S185" s="54" t="str">
        <f t="shared" si="45"/>
        <v/>
      </c>
      <c r="T185" s="56"/>
      <c r="U185" s="57"/>
      <c r="V185" s="52"/>
      <c r="W185" s="57"/>
      <c r="X185" s="57"/>
      <c r="Y185" s="57"/>
      <c r="Z185" s="58"/>
      <c r="AA185" s="58"/>
      <c r="AB185" s="58"/>
      <c r="AC185" s="59"/>
      <c r="AD185" s="60"/>
    </row>
    <row r="186" spans="1:30">
      <c r="A186" s="43">
        <f>$A$4+1</f>
        <v>1</v>
      </c>
      <c r="B186" s="61"/>
      <c r="C186" s="62"/>
      <c r="D186" s="63"/>
      <c r="E186" s="64"/>
      <c r="F186" s="65"/>
      <c r="G186" s="66" t="str">
        <f>IF(AD186=0,"",AD186)</f>
        <v/>
      </c>
      <c r="H186" s="66" t="str">
        <f>IF(AD186=0,"",INT(E186*G186))</f>
        <v/>
      </c>
      <c r="I186" s="63"/>
      <c r="J186" s="63"/>
      <c r="K186" s="67"/>
      <c r="L186" s="44"/>
      <c r="M186" s="49" t="str">
        <f>H186</f>
        <v/>
      </c>
      <c r="N186" s="49"/>
      <c r="O186" s="44"/>
      <c r="P186" s="61" t="str">
        <f t="shared" ref="P186:P193" si="46">IF(B186="","",B186)</f>
        <v/>
      </c>
      <c r="Q186" s="62"/>
      <c r="R186" s="63" t="str">
        <f t="shared" ref="R186:R193" si="47">IF(D186="","",D186)</f>
        <v/>
      </c>
      <c r="S186" s="65" t="str">
        <f t="shared" si="45"/>
        <v/>
      </c>
      <c r="T186" s="68"/>
      <c r="U186" s="69"/>
      <c r="V186" s="63"/>
      <c r="W186" s="69"/>
      <c r="X186" s="69"/>
      <c r="Y186" s="69"/>
      <c r="Z186" s="70"/>
      <c r="AA186" s="70"/>
      <c r="AB186" s="70"/>
      <c r="AC186" s="71">
        <v>1</v>
      </c>
      <c r="AD186" s="72">
        <f>IF(MIN(U186,W186,Y186)&lt;&gt;0,MIN(U186,W186,Y186),IF(MIN(Z186,AA186,AB186)*AC186&gt;9999,ROUNDDOWN(MIN(Z186,AA186,AB186)*AC186,-2),ROUNDDOWN(MIN(Z186,AA186,AB186)*AC186,-1)))</f>
        <v>0</v>
      </c>
    </row>
    <row r="187" spans="1:30">
      <c r="A187" s="43"/>
      <c r="B187" s="73"/>
      <c r="C187" s="74"/>
      <c r="D187" s="75"/>
      <c r="E187" s="76"/>
      <c r="F187" s="77"/>
      <c r="G187" s="75"/>
      <c r="H187" s="75"/>
      <c r="I187" s="75"/>
      <c r="J187" s="75"/>
      <c r="K187" s="78"/>
      <c r="L187" s="44"/>
      <c r="M187" s="49"/>
      <c r="N187" s="49" t="str">
        <f>IF(H187=0,H188,H187)</f>
        <v/>
      </c>
      <c r="O187" s="2"/>
      <c r="P187" s="73" t="str">
        <f t="shared" si="46"/>
        <v/>
      </c>
      <c r="Q187" s="74" t="str">
        <f t="shared" ref="Q187:Q193" si="48">IF(C187="","",C187)</f>
        <v/>
      </c>
      <c r="R187" s="75" t="str">
        <f t="shared" si="47"/>
        <v/>
      </c>
      <c r="S187" s="77" t="str">
        <f t="shared" si="45"/>
        <v/>
      </c>
      <c r="T187" s="79"/>
      <c r="U187" s="75"/>
      <c r="V187" s="75"/>
      <c r="W187" s="75"/>
      <c r="X187" s="75"/>
      <c r="Y187" s="75"/>
      <c r="Z187" s="80"/>
      <c r="AA187" s="80"/>
      <c r="AB187" s="80"/>
      <c r="AC187" s="59"/>
      <c r="AD187" s="60"/>
    </row>
    <row r="188" spans="1:30">
      <c r="A188" s="43">
        <f>A186+1</f>
        <v>2</v>
      </c>
      <c r="B188" s="61"/>
      <c r="C188" s="62"/>
      <c r="D188" s="63"/>
      <c r="E188" s="64"/>
      <c r="F188" s="65"/>
      <c r="G188" s="66" t="str">
        <f>IF(AD188=0,"",AD188)</f>
        <v/>
      </c>
      <c r="H188" s="66" t="str">
        <f>IF(AD188=0,"",INT(E188*G188))</f>
        <v/>
      </c>
      <c r="I188" s="82"/>
      <c r="J188" s="66"/>
      <c r="K188" s="67"/>
      <c r="L188" s="2"/>
      <c r="M188" s="49" t="str">
        <f>H188</f>
        <v/>
      </c>
      <c r="N188" s="49"/>
      <c r="O188" s="2"/>
      <c r="P188" s="61" t="str">
        <f t="shared" si="46"/>
        <v/>
      </c>
      <c r="Q188" s="62" t="str">
        <f t="shared" si="48"/>
        <v/>
      </c>
      <c r="R188" s="63" t="str">
        <f t="shared" si="47"/>
        <v/>
      </c>
      <c r="S188" s="65" t="str">
        <f t="shared" si="45"/>
        <v/>
      </c>
      <c r="T188" s="83"/>
      <c r="U188" s="84"/>
      <c r="V188" s="85"/>
      <c r="W188" s="66"/>
      <c r="X188" s="85"/>
      <c r="Y188" s="66"/>
      <c r="Z188" s="84"/>
      <c r="AA188" s="84"/>
      <c r="AB188" s="84"/>
      <c r="AC188" s="71">
        <f>AC$6</f>
        <v>1</v>
      </c>
      <c r="AD188" s="72">
        <f>IF(MIN(U188,W188,Y188)&lt;&gt;0,MIN(U188,W188,Y188),IF(MIN(Z188,AA188,AB188)*AC188&gt;9999,ROUNDDOWN(MIN(Z188,AA188,AB188)*AC188,-2),ROUNDDOWN(MIN(Z188,AA188,AB188)*AC188,-1)))</f>
        <v>0</v>
      </c>
    </row>
    <row r="189" spans="1:30">
      <c r="A189" s="43"/>
      <c r="B189" s="73"/>
      <c r="C189" s="74"/>
      <c r="D189" s="75"/>
      <c r="E189" s="76"/>
      <c r="F189" s="77"/>
      <c r="G189" s="75"/>
      <c r="H189" s="75"/>
      <c r="I189" s="75"/>
      <c r="J189" s="75"/>
      <c r="K189" s="78"/>
      <c r="L189" s="2"/>
      <c r="M189" s="49"/>
      <c r="N189" s="49" t="str">
        <f>IF(H189=0,H190,H189)</f>
        <v/>
      </c>
      <c r="O189" s="2"/>
      <c r="P189" s="73" t="str">
        <f t="shared" si="46"/>
        <v/>
      </c>
      <c r="Q189" s="74" t="str">
        <f t="shared" si="48"/>
        <v/>
      </c>
      <c r="R189" s="75" t="str">
        <f t="shared" si="47"/>
        <v/>
      </c>
      <c r="S189" s="77" t="str">
        <f t="shared" si="45"/>
        <v/>
      </c>
      <c r="T189" s="79"/>
      <c r="U189" s="75"/>
      <c r="V189" s="75"/>
      <c r="W189" s="75"/>
      <c r="X189" s="75"/>
      <c r="Y189" s="75"/>
      <c r="Z189" s="80"/>
      <c r="AA189" s="80"/>
      <c r="AB189" s="80"/>
      <c r="AC189" s="59"/>
      <c r="AD189" s="60"/>
    </row>
    <row r="190" spans="1:30">
      <c r="A190" s="43">
        <f>A188+1</f>
        <v>3</v>
      </c>
      <c r="B190" s="61"/>
      <c r="C190" s="62"/>
      <c r="D190" s="63"/>
      <c r="E190" s="64"/>
      <c r="F190" s="65"/>
      <c r="G190" s="66" t="str">
        <f>IF(AD190=0,"",AD190)</f>
        <v/>
      </c>
      <c r="H190" s="66" t="str">
        <f>IF(AD190=0,"",INT(E190*G190))</f>
        <v/>
      </c>
      <c r="I190" s="82"/>
      <c r="J190" s="66"/>
      <c r="K190" s="67"/>
      <c r="L190" s="2"/>
      <c r="M190" s="49" t="str">
        <f>H190</f>
        <v/>
      </c>
      <c r="N190" s="49"/>
      <c r="O190" s="2"/>
      <c r="P190" s="61" t="str">
        <f t="shared" si="46"/>
        <v/>
      </c>
      <c r="Q190" s="62" t="str">
        <f t="shared" si="48"/>
        <v/>
      </c>
      <c r="R190" s="63" t="str">
        <f t="shared" si="47"/>
        <v/>
      </c>
      <c r="S190" s="65" t="str">
        <f t="shared" si="45"/>
        <v/>
      </c>
      <c r="T190" s="83"/>
      <c r="U190" s="84"/>
      <c r="V190" s="85"/>
      <c r="W190" s="66"/>
      <c r="X190" s="85"/>
      <c r="Y190" s="66"/>
      <c r="Z190" s="84"/>
      <c r="AA190" s="84"/>
      <c r="AB190" s="84"/>
      <c r="AC190" s="71">
        <f>AC$6</f>
        <v>1</v>
      </c>
      <c r="AD190" s="72">
        <f>IF(MIN(U190,W190,Y190)&lt;&gt;0,MIN(U190,W190,Y190),IF(MIN(Z190,AA190,AB190)*AC190&gt;9999,ROUNDDOWN(MIN(Z190,AA190,AB190)*AC190,-2),ROUNDDOWN(MIN(Z190,AA190,AB190)*AC190,-1)))</f>
        <v>0</v>
      </c>
    </row>
    <row r="191" spans="1:30">
      <c r="A191" s="43"/>
      <c r="B191" s="73"/>
      <c r="C191" s="74"/>
      <c r="D191" s="75"/>
      <c r="E191" s="76"/>
      <c r="F191" s="77"/>
      <c r="G191" s="75"/>
      <c r="H191" s="75"/>
      <c r="I191" s="75"/>
      <c r="J191" s="75"/>
      <c r="K191" s="78"/>
      <c r="L191" s="2"/>
      <c r="M191" s="49"/>
      <c r="N191" s="49" t="str">
        <f>IF(H191=0,H192,H191)</f>
        <v/>
      </c>
      <c r="O191" s="2"/>
      <c r="P191" s="73" t="str">
        <f t="shared" si="46"/>
        <v/>
      </c>
      <c r="Q191" s="74" t="str">
        <f t="shared" si="48"/>
        <v/>
      </c>
      <c r="R191" s="75" t="str">
        <f t="shared" si="47"/>
        <v/>
      </c>
      <c r="S191" s="77" t="str">
        <f t="shared" si="45"/>
        <v/>
      </c>
      <c r="T191" s="79"/>
      <c r="U191" s="75"/>
      <c r="V191" s="75"/>
      <c r="W191" s="75"/>
      <c r="X191" s="75"/>
      <c r="Y191" s="75"/>
      <c r="Z191" s="80"/>
      <c r="AA191" s="80"/>
      <c r="AB191" s="80"/>
      <c r="AC191" s="59"/>
      <c r="AD191" s="60"/>
    </row>
    <row r="192" spans="1:30">
      <c r="A192" s="43">
        <f>A190+1</f>
        <v>4</v>
      </c>
      <c r="B192" s="61"/>
      <c r="C192" s="62"/>
      <c r="D192" s="63"/>
      <c r="E192" s="64"/>
      <c r="F192" s="65"/>
      <c r="G192" s="66" t="str">
        <f>IF(AD192=0,"",AD192)</f>
        <v/>
      </c>
      <c r="H192" s="66" t="str">
        <f>IF(AD192=0,"",INT(E192*G192))</f>
        <v/>
      </c>
      <c r="I192" s="82"/>
      <c r="J192" s="66"/>
      <c r="K192" s="67"/>
      <c r="L192" s="2"/>
      <c r="M192" s="49" t="str">
        <f>H192</f>
        <v/>
      </c>
      <c r="N192" s="49"/>
      <c r="O192" s="2"/>
      <c r="P192" s="61" t="str">
        <f t="shared" si="46"/>
        <v/>
      </c>
      <c r="Q192" s="62" t="str">
        <f t="shared" si="48"/>
        <v/>
      </c>
      <c r="R192" s="63" t="str">
        <f t="shared" si="47"/>
        <v/>
      </c>
      <c r="S192" s="65" t="str">
        <f t="shared" si="45"/>
        <v/>
      </c>
      <c r="T192" s="83"/>
      <c r="U192" s="84"/>
      <c r="V192" s="85"/>
      <c r="W192" s="66"/>
      <c r="X192" s="85"/>
      <c r="Y192" s="66"/>
      <c r="Z192" s="84"/>
      <c r="AA192" s="84"/>
      <c r="AB192" s="84"/>
      <c r="AC192" s="71">
        <f>AC$6</f>
        <v>1</v>
      </c>
      <c r="AD192" s="72">
        <f>IF(MIN(U192,W192,Y192)&lt;&gt;0,MIN(U192,W192,Y192),IF(MIN(Z192,AA192,AB192)*AC192&gt;9999,ROUNDDOWN(MIN(Z192,AA192,AB192)*AC192,-2),ROUNDDOWN(MIN(Z192,AA192,AB192)*AC192,-1)))</f>
        <v>0</v>
      </c>
    </row>
    <row r="193" spans="1:30">
      <c r="A193" s="43"/>
      <c r="B193" s="73"/>
      <c r="C193" s="74"/>
      <c r="D193" s="75"/>
      <c r="E193" s="76"/>
      <c r="F193" s="77"/>
      <c r="G193" s="75"/>
      <c r="H193" s="75"/>
      <c r="I193" s="75"/>
      <c r="J193" s="75"/>
      <c r="K193" s="78"/>
      <c r="L193" s="2"/>
      <c r="M193" s="49"/>
      <c r="N193" s="49" t="str">
        <f>IF(H193=0,H194,H193)</f>
        <v/>
      </c>
      <c r="O193" s="2"/>
      <c r="P193" s="73" t="str">
        <f t="shared" si="46"/>
        <v/>
      </c>
      <c r="Q193" s="74" t="str">
        <f t="shared" si="48"/>
        <v/>
      </c>
      <c r="R193" s="75" t="str">
        <f t="shared" si="47"/>
        <v/>
      </c>
      <c r="S193" s="77" t="str">
        <f t="shared" si="45"/>
        <v/>
      </c>
      <c r="T193" s="79"/>
      <c r="U193" s="75"/>
      <c r="V193" s="75"/>
      <c r="W193" s="75"/>
      <c r="X193" s="75"/>
      <c r="Y193" s="75"/>
      <c r="Z193" s="80"/>
      <c r="AA193" s="80"/>
      <c r="AB193" s="80"/>
      <c r="AC193" s="59"/>
      <c r="AD193" s="60"/>
    </row>
    <row r="194" spans="1:30">
      <c r="A194" s="43">
        <f>A192+1</f>
        <v>5</v>
      </c>
      <c r="B194" s="61"/>
      <c r="C194" s="62"/>
      <c r="D194" s="63"/>
      <c r="E194" s="64"/>
      <c r="F194" s="65"/>
      <c r="G194" s="66" t="str">
        <f>IF(AD194=0,"",AD194)</f>
        <v/>
      </c>
      <c r="H194" s="66" t="str">
        <f>IF(AD194=0,"",INT(E194*G194))</f>
        <v/>
      </c>
      <c r="I194" s="82"/>
      <c r="J194" s="66"/>
      <c r="K194" s="67"/>
      <c r="L194" s="2"/>
      <c r="M194" s="49" t="str">
        <f>H194</f>
        <v/>
      </c>
      <c r="N194" s="49"/>
      <c r="O194" s="2"/>
      <c r="P194" s="61" t="str">
        <f t="shared" ref="P194:R203" si="49">IF(B194="","",B194)</f>
        <v/>
      </c>
      <c r="Q194" s="62" t="str">
        <f t="shared" si="49"/>
        <v/>
      </c>
      <c r="R194" s="63" t="str">
        <f t="shared" si="49"/>
        <v/>
      </c>
      <c r="S194" s="65" t="str">
        <f t="shared" ref="S194:S203" si="50">IF(F194="","",F194)</f>
        <v/>
      </c>
      <c r="T194" s="83"/>
      <c r="U194" s="84"/>
      <c r="V194" s="85"/>
      <c r="W194" s="66"/>
      <c r="X194" s="85"/>
      <c r="Y194" s="66"/>
      <c r="Z194" s="84"/>
      <c r="AA194" s="84"/>
      <c r="AB194" s="84"/>
      <c r="AC194" s="71">
        <f>AC$6</f>
        <v>1</v>
      </c>
      <c r="AD194" s="72">
        <f>IF(MIN(U194,W194,Y194)&lt;&gt;0,MIN(U194,W194,Y194),IF(MIN(Z194,AA194,AB194)*AC194&gt;9999,ROUNDDOWN(MIN(Z194,AA194,AB194)*AC194,-2),ROUNDDOWN(MIN(Z194,AA194,AB194)*AC194,-1)))</f>
        <v>0</v>
      </c>
    </row>
    <row r="195" spans="1:30">
      <c r="A195" s="43"/>
      <c r="B195" s="73"/>
      <c r="C195" s="74"/>
      <c r="D195" s="75"/>
      <c r="E195" s="76"/>
      <c r="F195" s="77"/>
      <c r="G195" s="75"/>
      <c r="H195" s="75"/>
      <c r="I195" s="75"/>
      <c r="J195" s="75"/>
      <c r="K195" s="78"/>
      <c r="L195" s="2"/>
      <c r="M195" s="49"/>
      <c r="N195" s="49" t="str">
        <f>IF(H195=0,H196,H195)</f>
        <v/>
      </c>
      <c r="O195" s="2"/>
      <c r="P195" s="73" t="str">
        <f t="shared" si="49"/>
        <v/>
      </c>
      <c r="Q195" s="74" t="str">
        <f t="shared" si="49"/>
        <v/>
      </c>
      <c r="R195" s="75" t="str">
        <f t="shared" si="49"/>
        <v/>
      </c>
      <c r="S195" s="77" t="str">
        <f t="shared" si="50"/>
        <v/>
      </c>
      <c r="T195" s="79"/>
      <c r="U195" s="75"/>
      <c r="V195" s="75"/>
      <c r="W195" s="75"/>
      <c r="X195" s="75"/>
      <c r="Y195" s="75"/>
      <c r="Z195" s="80"/>
      <c r="AA195" s="80"/>
      <c r="AB195" s="80"/>
      <c r="AC195" s="59"/>
      <c r="AD195" s="60"/>
    </row>
    <row r="196" spans="1:30">
      <c r="A196" s="43">
        <f>A194+1</f>
        <v>6</v>
      </c>
      <c r="B196" s="61"/>
      <c r="C196" s="62"/>
      <c r="D196" s="63"/>
      <c r="E196" s="64"/>
      <c r="F196" s="65"/>
      <c r="G196" s="66" t="str">
        <f>IF(AD196=0,"",AD196)</f>
        <v/>
      </c>
      <c r="H196" s="66" t="str">
        <f>IF(AD196=0,"",INT(E196*G196))</f>
        <v/>
      </c>
      <c r="I196" s="82"/>
      <c r="J196" s="66"/>
      <c r="K196" s="67"/>
      <c r="L196" s="2"/>
      <c r="M196" s="49" t="str">
        <f>H196</f>
        <v/>
      </c>
      <c r="N196" s="49"/>
      <c r="O196" s="2"/>
      <c r="P196" s="61" t="str">
        <f t="shared" si="49"/>
        <v/>
      </c>
      <c r="Q196" s="62" t="str">
        <f t="shared" si="49"/>
        <v/>
      </c>
      <c r="R196" s="63" t="str">
        <f t="shared" si="49"/>
        <v/>
      </c>
      <c r="S196" s="65" t="str">
        <f t="shared" si="50"/>
        <v/>
      </c>
      <c r="T196" s="83"/>
      <c r="U196" s="84"/>
      <c r="V196" s="85"/>
      <c r="W196" s="66"/>
      <c r="X196" s="85"/>
      <c r="Y196" s="66"/>
      <c r="Z196" s="84"/>
      <c r="AA196" s="84"/>
      <c r="AB196" s="84"/>
      <c r="AC196" s="71">
        <f>AC$6</f>
        <v>1</v>
      </c>
      <c r="AD196" s="72">
        <f>IF(MIN(U196,W196,Y196)&lt;&gt;0,MIN(U196,W196,Y196),IF(MIN(Z196,AA196,AB196)*AC196&gt;9999,ROUNDDOWN(MIN(Z196,AA196,AB196)*AC196,-2),ROUNDDOWN(MIN(Z196,AA196,AB196)*AC196,-1)))</f>
        <v>0</v>
      </c>
    </row>
    <row r="197" spans="1:30">
      <c r="A197" s="43"/>
      <c r="B197" s="73"/>
      <c r="C197" s="74"/>
      <c r="D197" s="75"/>
      <c r="E197" s="76"/>
      <c r="F197" s="77"/>
      <c r="G197" s="75"/>
      <c r="H197" s="75"/>
      <c r="I197" s="75"/>
      <c r="J197" s="75"/>
      <c r="K197" s="78"/>
      <c r="L197" s="2"/>
      <c r="M197" s="49"/>
      <c r="N197" s="49" t="str">
        <f>IF(H197=0,H198,H197)</f>
        <v/>
      </c>
      <c r="O197" s="2"/>
      <c r="P197" s="73" t="str">
        <f t="shared" si="49"/>
        <v/>
      </c>
      <c r="Q197" s="74" t="str">
        <f t="shared" si="49"/>
        <v/>
      </c>
      <c r="R197" s="75" t="str">
        <f t="shared" si="49"/>
        <v/>
      </c>
      <c r="S197" s="77" t="str">
        <f t="shared" si="50"/>
        <v/>
      </c>
      <c r="T197" s="79"/>
      <c r="U197" s="75"/>
      <c r="V197" s="75"/>
      <c r="W197" s="75"/>
      <c r="X197" s="75"/>
      <c r="Y197" s="75"/>
      <c r="Z197" s="80"/>
      <c r="AA197" s="80"/>
      <c r="AB197" s="80"/>
      <c r="AC197" s="59"/>
      <c r="AD197" s="60"/>
    </row>
    <row r="198" spans="1:30">
      <c r="A198" s="43">
        <f>A196+1</f>
        <v>7</v>
      </c>
      <c r="B198" s="61"/>
      <c r="C198" s="62"/>
      <c r="D198" s="63"/>
      <c r="E198" s="64"/>
      <c r="F198" s="65"/>
      <c r="G198" s="66" t="str">
        <f>IF(AD198=0,"",AD198)</f>
        <v/>
      </c>
      <c r="H198" s="66" t="str">
        <f>IF(AD198=0,"",INT(E198*G198))</f>
        <v/>
      </c>
      <c r="I198" s="82"/>
      <c r="J198" s="66"/>
      <c r="K198" s="67"/>
      <c r="L198" s="2"/>
      <c r="M198" s="49" t="str">
        <f>H198</f>
        <v/>
      </c>
      <c r="N198" s="49"/>
      <c r="O198" s="2"/>
      <c r="P198" s="61" t="str">
        <f t="shared" si="49"/>
        <v/>
      </c>
      <c r="Q198" s="62" t="str">
        <f t="shared" si="49"/>
        <v/>
      </c>
      <c r="R198" s="63" t="str">
        <f t="shared" si="49"/>
        <v/>
      </c>
      <c r="S198" s="65" t="str">
        <f t="shared" si="50"/>
        <v/>
      </c>
      <c r="T198" s="83"/>
      <c r="U198" s="84"/>
      <c r="V198" s="85"/>
      <c r="W198" s="66"/>
      <c r="X198" s="85"/>
      <c r="Y198" s="66"/>
      <c r="Z198" s="84"/>
      <c r="AA198" s="84"/>
      <c r="AB198" s="84"/>
      <c r="AC198" s="71">
        <f>AC$6</f>
        <v>1</v>
      </c>
      <c r="AD198" s="72">
        <f>IF(MIN(U198,W198,Y198)&lt;&gt;0,MIN(U198,W198,Y198),IF(MIN(Z198,AA198,AB198)*AC198&gt;9999,ROUNDDOWN(MIN(Z198,AA198,AB198)*AC198,-2),ROUNDDOWN(MIN(Z198,AA198,AB198)*AC198,-1)))</f>
        <v>0</v>
      </c>
    </row>
    <row r="199" spans="1:30">
      <c r="A199" s="43"/>
      <c r="B199" s="73"/>
      <c r="C199" s="74"/>
      <c r="D199" s="75"/>
      <c r="E199" s="76"/>
      <c r="F199" s="77"/>
      <c r="G199" s="75"/>
      <c r="H199" s="75"/>
      <c r="I199" s="75"/>
      <c r="J199" s="75"/>
      <c r="K199" s="78"/>
      <c r="L199" s="2"/>
      <c r="M199" s="49"/>
      <c r="N199" s="49" t="str">
        <f>IF(H199=0,H200,H199)</f>
        <v/>
      </c>
      <c r="O199" s="2"/>
      <c r="P199" s="73" t="str">
        <f t="shared" si="49"/>
        <v/>
      </c>
      <c r="Q199" s="74" t="str">
        <f t="shared" si="49"/>
        <v/>
      </c>
      <c r="R199" s="75" t="str">
        <f t="shared" si="49"/>
        <v/>
      </c>
      <c r="S199" s="77" t="str">
        <f t="shared" si="50"/>
        <v/>
      </c>
      <c r="T199" s="79"/>
      <c r="U199" s="75"/>
      <c r="V199" s="75"/>
      <c r="W199" s="75"/>
      <c r="X199" s="75"/>
      <c r="Y199" s="75"/>
      <c r="Z199" s="80"/>
      <c r="AA199" s="80"/>
      <c r="AB199" s="80"/>
      <c r="AC199" s="59"/>
      <c r="AD199" s="60"/>
    </row>
    <row r="200" spans="1:30">
      <c r="A200" s="43">
        <f>A198+1</f>
        <v>8</v>
      </c>
      <c r="B200" s="61"/>
      <c r="C200" s="62"/>
      <c r="D200" s="63"/>
      <c r="E200" s="64"/>
      <c r="F200" s="65"/>
      <c r="G200" s="66" t="str">
        <f>IF(AD200=0,"",AD200)</f>
        <v/>
      </c>
      <c r="H200" s="66" t="str">
        <f>IF(AD200=0,"",INT(E200*G200))</f>
        <v/>
      </c>
      <c r="I200" s="82"/>
      <c r="J200" s="66"/>
      <c r="K200" s="67"/>
      <c r="L200" s="2"/>
      <c r="M200" s="49" t="str">
        <f>H200</f>
        <v/>
      </c>
      <c r="N200" s="49"/>
      <c r="O200" s="2"/>
      <c r="P200" s="61" t="str">
        <f t="shared" si="49"/>
        <v/>
      </c>
      <c r="Q200" s="62" t="str">
        <f t="shared" si="49"/>
        <v/>
      </c>
      <c r="R200" s="63" t="str">
        <f t="shared" si="49"/>
        <v/>
      </c>
      <c r="S200" s="65" t="str">
        <f t="shared" si="50"/>
        <v/>
      </c>
      <c r="T200" s="83"/>
      <c r="U200" s="84"/>
      <c r="V200" s="85"/>
      <c r="W200" s="66"/>
      <c r="X200" s="85"/>
      <c r="Y200" s="66"/>
      <c r="Z200" s="84"/>
      <c r="AA200" s="84"/>
      <c r="AB200" s="84"/>
      <c r="AC200" s="71">
        <f>AC$6</f>
        <v>1</v>
      </c>
      <c r="AD200" s="72">
        <f>IF(MIN(U200,W200,Y200)&lt;&gt;0,MIN(U200,W200,Y200),IF(MIN(Z200,AA200,AB200)*AC200&gt;9999,ROUNDDOWN(MIN(Z200,AA200,AB200)*AC200,-2),ROUNDDOWN(MIN(Z200,AA200,AB200)*AC200,-1)))</f>
        <v>0</v>
      </c>
    </row>
    <row r="201" spans="1:30">
      <c r="A201" s="43"/>
      <c r="B201" s="73"/>
      <c r="C201" s="74"/>
      <c r="D201" s="75"/>
      <c r="E201" s="76"/>
      <c r="F201" s="77"/>
      <c r="G201" s="75"/>
      <c r="H201" s="75"/>
      <c r="I201" s="75"/>
      <c r="J201" s="75"/>
      <c r="K201" s="78"/>
      <c r="L201" s="2"/>
      <c r="M201" s="49"/>
      <c r="N201" s="49" t="str">
        <f>IF(H201=0,H202,H201)</f>
        <v/>
      </c>
      <c r="O201" s="2"/>
      <c r="P201" s="73" t="str">
        <f t="shared" si="49"/>
        <v/>
      </c>
      <c r="Q201" s="74" t="str">
        <f t="shared" si="49"/>
        <v/>
      </c>
      <c r="R201" s="75" t="str">
        <f t="shared" si="49"/>
        <v/>
      </c>
      <c r="S201" s="77" t="str">
        <f t="shared" si="50"/>
        <v/>
      </c>
      <c r="T201" s="79"/>
      <c r="U201" s="75"/>
      <c r="V201" s="75"/>
      <c r="W201" s="75"/>
      <c r="X201" s="75"/>
      <c r="Y201" s="75"/>
      <c r="Z201" s="80"/>
      <c r="AA201" s="80"/>
      <c r="AB201" s="80"/>
      <c r="AC201" s="59"/>
      <c r="AD201" s="60"/>
    </row>
    <row r="202" spans="1:30">
      <c r="A202" s="43">
        <f>A200+1</f>
        <v>9</v>
      </c>
      <c r="B202" s="61"/>
      <c r="C202" s="62"/>
      <c r="D202" s="63"/>
      <c r="E202" s="64"/>
      <c r="F202" s="65"/>
      <c r="G202" s="66" t="str">
        <f>IF(AD202=0,"",AD202)</f>
        <v/>
      </c>
      <c r="H202" s="66" t="str">
        <f>IF(AD202=0,"",INT(E202*G202))</f>
        <v/>
      </c>
      <c r="I202" s="82"/>
      <c r="J202" s="66"/>
      <c r="K202" s="67"/>
      <c r="L202" s="2"/>
      <c r="M202" s="49" t="str">
        <f>H202</f>
        <v/>
      </c>
      <c r="N202" s="49"/>
      <c r="O202" s="2"/>
      <c r="P202" s="61" t="str">
        <f t="shared" si="49"/>
        <v/>
      </c>
      <c r="Q202" s="62" t="str">
        <f t="shared" si="49"/>
        <v/>
      </c>
      <c r="R202" s="63" t="str">
        <f t="shared" si="49"/>
        <v/>
      </c>
      <c r="S202" s="65" t="str">
        <f t="shared" si="50"/>
        <v/>
      </c>
      <c r="T202" s="83"/>
      <c r="U202" s="84"/>
      <c r="V202" s="85"/>
      <c r="W202" s="66"/>
      <c r="X202" s="85"/>
      <c r="Y202" s="66"/>
      <c r="Z202" s="84"/>
      <c r="AA202" s="84"/>
      <c r="AB202" s="84"/>
      <c r="AC202" s="71">
        <f>AC$6</f>
        <v>1</v>
      </c>
      <c r="AD202" s="72">
        <f>IF(MIN(U202,W202,Y202)&lt;&gt;0,MIN(U202,W202,Y202),IF(MIN(Z202,AA202,AB202)*AC202&gt;9999,ROUNDDOWN(MIN(Z202,AA202,AB202)*AC202,-2),ROUNDDOWN(MIN(Z202,AA202,AB202)*AC202,-1)))</f>
        <v>0</v>
      </c>
    </row>
    <row r="203" spans="1:30">
      <c r="A203" s="43"/>
      <c r="B203" s="73"/>
      <c r="C203" s="74"/>
      <c r="D203" s="75"/>
      <c r="E203" s="76"/>
      <c r="F203" s="77"/>
      <c r="G203" s="75"/>
      <c r="H203" s="75"/>
      <c r="I203" s="75"/>
      <c r="J203" s="75"/>
      <c r="K203" s="78"/>
      <c r="L203" s="2"/>
      <c r="M203" s="49"/>
      <c r="N203" s="49" t="str">
        <f>IF(H203=0,H204,H203)</f>
        <v/>
      </c>
      <c r="O203" s="2"/>
      <c r="P203" s="73" t="str">
        <f t="shared" si="49"/>
        <v/>
      </c>
      <c r="Q203" s="74" t="str">
        <f t="shared" si="49"/>
        <v/>
      </c>
      <c r="R203" s="75" t="str">
        <f t="shared" si="49"/>
        <v/>
      </c>
      <c r="S203" s="77" t="str">
        <f t="shared" si="50"/>
        <v/>
      </c>
      <c r="T203" s="79"/>
      <c r="U203" s="75"/>
      <c r="V203" s="75"/>
      <c r="W203" s="75"/>
      <c r="X203" s="75"/>
      <c r="Y203" s="75"/>
      <c r="Z203" s="80"/>
      <c r="AA203" s="80"/>
      <c r="AB203" s="80"/>
      <c r="AC203" s="59"/>
      <c r="AD203" s="60"/>
    </row>
    <row r="204" spans="1:30">
      <c r="A204" s="43">
        <f>A202+1</f>
        <v>10</v>
      </c>
      <c r="B204" s="61"/>
      <c r="C204" s="62"/>
      <c r="D204" s="63"/>
      <c r="E204" s="64"/>
      <c r="F204" s="65"/>
      <c r="G204" s="66" t="str">
        <f>IF(AD204=0,"",AD204)</f>
        <v/>
      </c>
      <c r="H204" s="66" t="str">
        <f>IF(AD204=0,"",INT(E204*G204))</f>
        <v/>
      </c>
      <c r="I204" s="82"/>
      <c r="J204" s="66"/>
      <c r="K204" s="67"/>
      <c r="L204" s="2"/>
      <c r="M204" s="49" t="str">
        <f>H204</f>
        <v/>
      </c>
      <c r="N204" s="49"/>
      <c r="O204" s="2"/>
      <c r="P204" s="61" t="str">
        <f t="shared" ref="P204:R213" si="51">IF(B204="","",B204)</f>
        <v/>
      </c>
      <c r="Q204" s="62" t="str">
        <f t="shared" si="51"/>
        <v/>
      </c>
      <c r="R204" s="63" t="str">
        <f t="shared" si="51"/>
        <v/>
      </c>
      <c r="S204" s="65" t="str">
        <f t="shared" ref="S204:S213" si="52">IF(F204="","",F204)</f>
        <v/>
      </c>
      <c r="T204" s="83"/>
      <c r="U204" s="66"/>
      <c r="V204" s="85"/>
      <c r="W204" s="66"/>
      <c r="X204" s="85"/>
      <c r="Y204" s="66"/>
      <c r="Z204" s="84"/>
      <c r="AA204" s="84"/>
      <c r="AB204" s="84"/>
      <c r="AC204" s="71">
        <f>AC$6</f>
        <v>1</v>
      </c>
      <c r="AD204" s="72">
        <f>IF(MIN(U204,W204,Y204)&lt;&gt;0,MIN(U204,W204,Y204),IF(MIN(Z204,AA204,AB204)*AC204&gt;9999,ROUNDDOWN(MIN(Z204,AA204,AB204)*AC204,-2),ROUNDDOWN(MIN(Z204,AA204,AB204)*AC204,-1)))</f>
        <v>0</v>
      </c>
    </row>
    <row r="205" spans="1:30">
      <c r="A205" s="43"/>
      <c r="B205" s="73"/>
      <c r="C205" s="74"/>
      <c r="D205" s="75"/>
      <c r="E205" s="76"/>
      <c r="F205" s="77"/>
      <c r="G205" s="75"/>
      <c r="H205" s="75"/>
      <c r="I205" s="75"/>
      <c r="J205" s="75"/>
      <c r="K205" s="78"/>
      <c r="L205" s="2"/>
      <c r="M205" s="49"/>
      <c r="N205" s="49" t="str">
        <f>IF(H205=0,H206,H205)</f>
        <v/>
      </c>
      <c r="O205" s="2"/>
      <c r="P205" s="73" t="str">
        <f t="shared" si="51"/>
        <v/>
      </c>
      <c r="Q205" s="74" t="str">
        <f t="shared" si="51"/>
        <v/>
      </c>
      <c r="R205" s="75" t="str">
        <f t="shared" si="51"/>
        <v/>
      </c>
      <c r="S205" s="77" t="str">
        <f t="shared" si="52"/>
        <v/>
      </c>
      <c r="T205" s="79"/>
      <c r="U205" s="75"/>
      <c r="V205" s="75"/>
      <c r="W205" s="75"/>
      <c r="X205" s="75"/>
      <c r="Y205" s="75"/>
      <c r="Z205" s="80"/>
      <c r="AA205" s="80"/>
      <c r="AB205" s="80"/>
      <c r="AC205" s="59"/>
      <c r="AD205" s="60"/>
    </row>
    <row r="206" spans="1:30">
      <c r="A206" s="43">
        <f>A204+1</f>
        <v>11</v>
      </c>
      <c r="B206" s="61"/>
      <c r="C206" s="62"/>
      <c r="D206" s="63"/>
      <c r="E206" s="64"/>
      <c r="F206" s="65"/>
      <c r="G206" s="66" t="str">
        <f>IF(AD206=0,"",AD206)</f>
        <v/>
      </c>
      <c r="H206" s="66" t="str">
        <f>IF(AD206=0,"",INT(E206*G206))</f>
        <v/>
      </c>
      <c r="I206" s="82"/>
      <c r="J206" s="66"/>
      <c r="K206" s="67"/>
      <c r="L206" s="2"/>
      <c r="M206" s="49" t="str">
        <f>H206</f>
        <v/>
      </c>
      <c r="N206" s="49"/>
      <c r="O206" s="2"/>
      <c r="P206" s="61" t="str">
        <f t="shared" si="51"/>
        <v/>
      </c>
      <c r="Q206" s="62" t="str">
        <f t="shared" si="51"/>
        <v/>
      </c>
      <c r="R206" s="63" t="str">
        <f t="shared" si="51"/>
        <v/>
      </c>
      <c r="S206" s="65" t="str">
        <f t="shared" si="52"/>
        <v/>
      </c>
      <c r="T206" s="83"/>
      <c r="U206" s="66"/>
      <c r="V206" s="85"/>
      <c r="W206" s="66"/>
      <c r="X206" s="85"/>
      <c r="Y206" s="66"/>
      <c r="Z206" s="84"/>
      <c r="AA206" s="84"/>
      <c r="AB206" s="84"/>
      <c r="AC206" s="71">
        <f>AC$6</f>
        <v>1</v>
      </c>
      <c r="AD206" s="72">
        <f>IF(MIN(U206,W206,Y206)&lt;&gt;0,MIN(U206,W206,Y206),IF(MIN(Z206,AA206,AB206)*AC206&gt;9999,ROUNDDOWN(MIN(Z206,AA206,AB206)*AC206,-2),ROUNDDOWN(MIN(Z206,AA206,AB206)*AC206,-1)))</f>
        <v>0</v>
      </c>
    </row>
    <row r="207" spans="1:30">
      <c r="A207" s="43"/>
      <c r="B207" s="73"/>
      <c r="C207" s="74"/>
      <c r="D207" s="75"/>
      <c r="E207" s="76"/>
      <c r="F207" s="77"/>
      <c r="G207" s="75"/>
      <c r="H207" s="75"/>
      <c r="I207" s="75"/>
      <c r="J207" s="75"/>
      <c r="K207" s="78"/>
      <c r="L207" s="2"/>
      <c r="M207" s="49"/>
      <c r="N207" s="49" t="str">
        <f>IF(H207=0,H208,H207)</f>
        <v/>
      </c>
      <c r="O207" s="2"/>
      <c r="P207" s="73" t="str">
        <f t="shared" si="51"/>
        <v/>
      </c>
      <c r="Q207" s="74" t="str">
        <f t="shared" si="51"/>
        <v/>
      </c>
      <c r="R207" s="75" t="str">
        <f t="shared" si="51"/>
        <v/>
      </c>
      <c r="S207" s="77" t="str">
        <f t="shared" si="52"/>
        <v/>
      </c>
      <c r="T207" s="79"/>
      <c r="U207" s="75"/>
      <c r="V207" s="75"/>
      <c r="W207" s="75"/>
      <c r="X207" s="75"/>
      <c r="Y207" s="75"/>
      <c r="Z207" s="80"/>
      <c r="AA207" s="80"/>
      <c r="AB207" s="80"/>
      <c r="AC207" s="59"/>
      <c r="AD207" s="60"/>
    </row>
    <row r="208" spans="1:30">
      <c r="A208" s="43">
        <f>A206+1</f>
        <v>12</v>
      </c>
      <c r="B208" s="61"/>
      <c r="C208" s="62"/>
      <c r="D208" s="63"/>
      <c r="E208" s="64"/>
      <c r="F208" s="65"/>
      <c r="G208" s="66" t="str">
        <f>IF(AD208=0,"",AD208)</f>
        <v/>
      </c>
      <c r="H208" s="66" t="str">
        <f>IF(AD208=0,"",INT(E208*G208))</f>
        <v/>
      </c>
      <c r="I208" s="82"/>
      <c r="J208" s="66"/>
      <c r="K208" s="67"/>
      <c r="L208" s="2"/>
      <c r="M208" s="49" t="str">
        <f>H208</f>
        <v/>
      </c>
      <c r="N208" s="49"/>
      <c r="O208" s="2"/>
      <c r="P208" s="61" t="str">
        <f t="shared" si="51"/>
        <v/>
      </c>
      <c r="Q208" s="62" t="str">
        <f t="shared" si="51"/>
        <v/>
      </c>
      <c r="R208" s="63" t="str">
        <f t="shared" si="51"/>
        <v/>
      </c>
      <c r="S208" s="65" t="str">
        <f t="shared" si="52"/>
        <v/>
      </c>
      <c r="T208" s="83"/>
      <c r="U208" s="89"/>
      <c r="V208" s="85"/>
      <c r="W208" s="66"/>
      <c r="X208" s="85"/>
      <c r="Y208" s="66"/>
      <c r="Z208" s="84"/>
      <c r="AA208" s="84"/>
      <c r="AB208" s="84"/>
      <c r="AC208" s="71">
        <f>AC$6</f>
        <v>1</v>
      </c>
      <c r="AD208" s="72">
        <f>IF(MIN(U208,W208,Y208)&lt;&gt;0,MIN(U208,W208,Y208),IF(MIN(Z208,AA208,AB208)*AC208&gt;9999,ROUNDDOWN(MIN(Z208,AA208,AB208)*AC208,-2),ROUNDDOWN(MIN(Z208,AA208,AB208)*AC208,-1)))</f>
        <v>0</v>
      </c>
    </row>
    <row r="209" spans="1:30">
      <c r="A209" s="43"/>
      <c r="B209" s="73"/>
      <c r="C209" s="74"/>
      <c r="D209" s="75"/>
      <c r="E209" s="76"/>
      <c r="F209" s="77"/>
      <c r="G209" s="75"/>
      <c r="H209" s="75"/>
      <c r="I209" s="75"/>
      <c r="J209" s="75"/>
      <c r="K209" s="78"/>
      <c r="L209" s="2"/>
      <c r="M209" s="49"/>
      <c r="N209" s="49" t="str">
        <f>IF(H209=0,H210,H209)</f>
        <v/>
      </c>
      <c r="O209" s="2"/>
      <c r="P209" s="73" t="str">
        <f t="shared" si="51"/>
        <v/>
      </c>
      <c r="Q209" s="74" t="str">
        <f t="shared" si="51"/>
        <v/>
      </c>
      <c r="R209" s="75" t="str">
        <f t="shared" si="51"/>
        <v/>
      </c>
      <c r="S209" s="77" t="str">
        <f t="shared" si="52"/>
        <v/>
      </c>
      <c r="T209" s="79"/>
      <c r="U209" s="75"/>
      <c r="V209" s="75"/>
      <c r="W209" s="75"/>
      <c r="X209" s="75"/>
      <c r="Y209" s="75"/>
      <c r="Z209" s="80"/>
      <c r="AA209" s="80"/>
      <c r="AB209" s="80"/>
      <c r="AC209" s="59"/>
      <c r="AD209" s="60"/>
    </row>
    <row r="210" spans="1:30">
      <c r="A210" s="43">
        <f>A208+1</f>
        <v>13</v>
      </c>
      <c r="B210" s="61"/>
      <c r="C210" s="62"/>
      <c r="D210" s="63"/>
      <c r="E210" s="64"/>
      <c r="F210" s="65"/>
      <c r="G210" s="66" t="str">
        <f>IF(AD210=0,"",AD210)</f>
        <v/>
      </c>
      <c r="H210" s="66" t="str">
        <f>IF(AD210=0,"",INT(E210*G210))</f>
        <v/>
      </c>
      <c r="I210" s="82"/>
      <c r="J210" s="66"/>
      <c r="K210" s="67"/>
      <c r="L210" s="2"/>
      <c r="M210" s="49" t="str">
        <f>H210</f>
        <v/>
      </c>
      <c r="N210" s="49"/>
      <c r="O210" s="2"/>
      <c r="P210" s="61" t="str">
        <f t="shared" si="51"/>
        <v/>
      </c>
      <c r="Q210" s="62" t="str">
        <f t="shared" si="51"/>
        <v/>
      </c>
      <c r="R210" s="63" t="str">
        <f t="shared" si="51"/>
        <v/>
      </c>
      <c r="S210" s="65" t="str">
        <f t="shared" si="52"/>
        <v/>
      </c>
      <c r="T210" s="83"/>
      <c r="U210" s="89"/>
      <c r="V210" s="85"/>
      <c r="W210" s="66"/>
      <c r="X210" s="85"/>
      <c r="Y210" s="66"/>
      <c r="Z210" s="84"/>
      <c r="AA210" s="84"/>
      <c r="AB210" s="84"/>
      <c r="AC210" s="71">
        <f>AC$6</f>
        <v>1</v>
      </c>
      <c r="AD210" s="72">
        <f>IF(MIN(U210,W210,Y210)&lt;&gt;0,MIN(U210,W210,Y210),IF(MIN(Z210,AA210,AB210)*AC210&gt;9999,ROUNDDOWN(MIN(Z210,AA210,AB210)*AC210,-2),ROUNDDOWN(MIN(Z210,AA210,AB210)*AC210,-1)))</f>
        <v>0</v>
      </c>
    </row>
    <row r="211" spans="1:30">
      <c r="A211" s="43"/>
      <c r="B211" s="73"/>
      <c r="C211" s="74"/>
      <c r="D211" s="75"/>
      <c r="E211" s="76"/>
      <c r="F211" s="77"/>
      <c r="G211" s="75"/>
      <c r="H211" s="75"/>
      <c r="I211" s="75"/>
      <c r="J211" s="75"/>
      <c r="K211" s="78"/>
      <c r="L211" s="2"/>
      <c r="M211" s="49"/>
      <c r="N211" s="49" t="str">
        <f>IF(H211=0,H212,H211)</f>
        <v/>
      </c>
      <c r="O211" s="2"/>
      <c r="P211" s="73" t="str">
        <f t="shared" si="51"/>
        <v/>
      </c>
      <c r="Q211" s="74" t="str">
        <f t="shared" si="51"/>
        <v/>
      </c>
      <c r="R211" s="75" t="str">
        <f t="shared" si="51"/>
        <v/>
      </c>
      <c r="S211" s="77" t="str">
        <f t="shared" si="52"/>
        <v/>
      </c>
      <c r="T211" s="79"/>
      <c r="U211" s="75"/>
      <c r="V211" s="75"/>
      <c r="W211" s="75"/>
      <c r="X211" s="75"/>
      <c r="Y211" s="75"/>
      <c r="Z211" s="80"/>
      <c r="AA211" s="80"/>
      <c r="AB211" s="80"/>
      <c r="AC211" s="59"/>
      <c r="AD211" s="60"/>
    </row>
    <row r="212" spans="1:30">
      <c r="A212" s="43">
        <f>A210+1</f>
        <v>14</v>
      </c>
      <c r="B212" s="61"/>
      <c r="C212" s="62"/>
      <c r="D212" s="63"/>
      <c r="E212" s="64"/>
      <c r="F212" s="65"/>
      <c r="G212" s="66" t="str">
        <f>IF(AD212=0,"",AD212)</f>
        <v/>
      </c>
      <c r="H212" s="66" t="str">
        <f>IF(AD212=0,"",INT(E212*G212))</f>
        <v/>
      </c>
      <c r="I212" s="82"/>
      <c r="J212" s="66"/>
      <c r="K212" s="67"/>
      <c r="L212" s="2"/>
      <c r="M212" s="49" t="str">
        <f>H212</f>
        <v/>
      </c>
      <c r="N212" s="49"/>
      <c r="O212" s="2"/>
      <c r="P212" s="61" t="str">
        <f t="shared" si="51"/>
        <v/>
      </c>
      <c r="Q212" s="62" t="str">
        <f t="shared" si="51"/>
        <v/>
      </c>
      <c r="R212" s="63" t="str">
        <f t="shared" si="51"/>
        <v/>
      </c>
      <c r="S212" s="65" t="str">
        <f t="shared" si="52"/>
        <v/>
      </c>
      <c r="T212" s="83"/>
      <c r="U212" s="66"/>
      <c r="V212" s="85"/>
      <c r="W212" s="66"/>
      <c r="X212" s="85"/>
      <c r="Y212" s="66"/>
      <c r="Z212" s="84"/>
      <c r="AA212" s="84"/>
      <c r="AB212" s="84"/>
      <c r="AC212" s="71">
        <f>AC$6</f>
        <v>1</v>
      </c>
      <c r="AD212" s="72">
        <f>IF(MIN(U212,W212,Y212)&lt;&gt;0,MIN(U212,W212,Y212),IF(MIN(Z212,AA212,AB212)*AC212&gt;9999,ROUNDDOWN(MIN(Z212,AA212,AB212)*AC212,-2),ROUNDDOWN(MIN(Z212,AA212,AB212)*AC212,-1)))</f>
        <v>0</v>
      </c>
    </row>
    <row r="213" spans="1:30">
      <c r="A213" s="43"/>
      <c r="B213" s="73"/>
      <c r="C213" s="74"/>
      <c r="D213" s="75"/>
      <c r="E213" s="76"/>
      <c r="F213" s="77"/>
      <c r="G213" s="75"/>
      <c r="H213" s="75"/>
      <c r="I213" s="75"/>
      <c r="J213" s="75"/>
      <c r="K213" s="78"/>
      <c r="L213" s="2"/>
      <c r="M213" s="49"/>
      <c r="N213" s="49" t="str">
        <f>IF(H213=0,H214,H213)</f>
        <v/>
      </c>
      <c r="O213" s="2"/>
      <c r="P213" s="73" t="str">
        <f t="shared" si="51"/>
        <v/>
      </c>
      <c r="Q213" s="74" t="str">
        <f t="shared" si="51"/>
        <v/>
      </c>
      <c r="R213" s="75" t="str">
        <f t="shared" si="51"/>
        <v/>
      </c>
      <c r="S213" s="77" t="str">
        <f t="shared" si="52"/>
        <v/>
      </c>
      <c r="T213" s="79"/>
      <c r="U213" s="75"/>
      <c r="V213" s="75"/>
      <c r="W213" s="75"/>
      <c r="X213" s="75"/>
      <c r="Y213" s="75"/>
      <c r="Z213" s="80"/>
      <c r="AA213" s="80"/>
      <c r="AB213" s="80"/>
      <c r="AC213" s="59"/>
      <c r="AD213" s="60"/>
    </row>
    <row r="214" spans="1:30">
      <c r="A214" s="43">
        <f>A212+1</f>
        <v>15</v>
      </c>
      <c r="B214" s="61"/>
      <c r="C214" s="62"/>
      <c r="D214" s="63"/>
      <c r="E214" s="64"/>
      <c r="F214" s="65"/>
      <c r="G214" s="66" t="str">
        <f>IF(AD214=0,"",AD214)</f>
        <v/>
      </c>
      <c r="H214" s="66" t="str">
        <f>IF(AD214=0,"",INT(E214*G214))</f>
        <v/>
      </c>
      <c r="I214" s="82"/>
      <c r="J214" s="66"/>
      <c r="K214" s="67"/>
      <c r="L214" s="2"/>
      <c r="M214" s="49" t="str">
        <f>H214</f>
        <v/>
      </c>
      <c r="N214" s="49"/>
      <c r="O214" s="2"/>
      <c r="P214" s="61" t="str">
        <f t="shared" ref="P214:R225" si="53">IF(B214="","",B214)</f>
        <v/>
      </c>
      <c r="Q214" s="62" t="str">
        <f t="shared" si="53"/>
        <v/>
      </c>
      <c r="R214" s="63" t="str">
        <f t="shared" si="53"/>
        <v/>
      </c>
      <c r="S214" s="65" t="str">
        <f t="shared" ref="S214:S225" si="54">IF(F214="","",F214)</f>
        <v/>
      </c>
      <c r="T214" s="83"/>
      <c r="U214" s="66"/>
      <c r="V214" s="85"/>
      <c r="W214" s="66"/>
      <c r="X214" s="85"/>
      <c r="Y214" s="66"/>
      <c r="Z214" s="84"/>
      <c r="AA214" s="84"/>
      <c r="AB214" s="84"/>
      <c r="AC214" s="71">
        <f>AC$6</f>
        <v>1</v>
      </c>
      <c r="AD214" s="72">
        <f>IF(MIN(U214,W214,Y214)&lt;&gt;0,MIN(U214,W214,Y214),IF(MIN(Z214,AA214,AB214)*AC214&gt;9999,ROUNDDOWN(MIN(Z214,AA214,AB214)*AC214,-2),ROUNDDOWN(MIN(Z214,AA214,AB214)*AC214,-1)))</f>
        <v>0</v>
      </c>
    </row>
    <row r="215" spans="1:30">
      <c r="A215" s="43"/>
      <c r="B215" s="73"/>
      <c r="C215" s="74"/>
      <c r="D215" s="75"/>
      <c r="E215" s="76"/>
      <c r="F215" s="77"/>
      <c r="G215" s="75"/>
      <c r="H215" s="75"/>
      <c r="I215" s="75"/>
      <c r="J215" s="75"/>
      <c r="K215" s="78"/>
      <c r="L215" s="2"/>
      <c r="M215" s="49"/>
      <c r="N215" s="49" t="str">
        <f>IF(H215=0,H216,H215)</f>
        <v/>
      </c>
      <c r="O215" s="2"/>
      <c r="P215" s="73" t="str">
        <f t="shared" si="53"/>
        <v/>
      </c>
      <c r="Q215" s="74" t="str">
        <f t="shared" si="53"/>
        <v/>
      </c>
      <c r="R215" s="75" t="str">
        <f t="shared" si="53"/>
        <v/>
      </c>
      <c r="S215" s="77" t="str">
        <f t="shared" si="54"/>
        <v/>
      </c>
      <c r="T215" s="79"/>
      <c r="U215" s="75"/>
      <c r="V215" s="75"/>
      <c r="W215" s="75"/>
      <c r="X215" s="75"/>
      <c r="Y215" s="75"/>
      <c r="Z215" s="80"/>
      <c r="AA215" s="80"/>
      <c r="AB215" s="80"/>
      <c r="AC215" s="59"/>
      <c r="AD215" s="60"/>
    </row>
    <row r="216" spans="1:30">
      <c r="A216" s="43">
        <f>A214+1</f>
        <v>16</v>
      </c>
      <c r="B216" s="61"/>
      <c r="C216" s="62"/>
      <c r="D216" s="63"/>
      <c r="E216" s="64"/>
      <c r="F216" s="65"/>
      <c r="G216" s="66" t="str">
        <f>IF(AD216=0,"",AD216)</f>
        <v/>
      </c>
      <c r="H216" s="66" t="str">
        <f>IF(AD216=0,"",INT(E216*G216))</f>
        <v/>
      </c>
      <c r="I216" s="82"/>
      <c r="J216" s="66"/>
      <c r="K216" s="67"/>
      <c r="L216" s="2"/>
      <c r="M216" s="49" t="str">
        <f>H216</f>
        <v/>
      </c>
      <c r="N216" s="49"/>
      <c r="O216" s="2"/>
      <c r="P216" s="61" t="str">
        <f t="shared" si="53"/>
        <v/>
      </c>
      <c r="Q216" s="62" t="str">
        <f t="shared" si="53"/>
        <v/>
      </c>
      <c r="R216" s="63" t="str">
        <f t="shared" si="53"/>
        <v/>
      </c>
      <c r="S216" s="65" t="str">
        <f t="shared" si="54"/>
        <v/>
      </c>
      <c r="T216" s="83"/>
      <c r="U216" s="89"/>
      <c r="V216" s="85"/>
      <c r="W216" s="66"/>
      <c r="X216" s="85"/>
      <c r="Y216" s="66"/>
      <c r="Z216" s="84"/>
      <c r="AA216" s="84"/>
      <c r="AB216" s="84"/>
      <c r="AC216" s="71">
        <f>AC$6</f>
        <v>1</v>
      </c>
      <c r="AD216" s="72">
        <f>IF(MIN(U216,W216,Y216)&lt;&gt;0,MIN(U216,W216,Y216),IF(MIN(Z216,AA216,AB216)*AC216&gt;9999,ROUNDDOWN(MIN(Z216,AA216,AB216)*AC216,-2),ROUNDDOWN(MIN(Z216,AA216,AB216)*AC216,-1)))</f>
        <v>0</v>
      </c>
    </row>
    <row r="217" spans="1:30">
      <c r="A217" s="43"/>
      <c r="B217" s="73"/>
      <c r="C217" s="74"/>
      <c r="D217" s="75"/>
      <c r="E217" s="76"/>
      <c r="F217" s="77"/>
      <c r="G217" s="75"/>
      <c r="H217" s="75"/>
      <c r="I217" s="75"/>
      <c r="J217" s="75"/>
      <c r="K217" s="78"/>
      <c r="L217" s="44"/>
      <c r="M217" s="49"/>
      <c r="N217" s="49" t="str">
        <f>IF(H217=0,H218,H217)</f>
        <v/>
      </c>
      <c r="O217" s="2"/>
      <c r="P217" s="73" t="str">
        <f t="shared" si="53"/>
        <v/>
      </c>
      <c r="Q217" s="74" t="str">
        <f t="shared" si="53"/>
        <v/>
      </c>
      <c r="R217" s="75" t="str">
        <f t="shared" si="53"/>
        <v/>
      </c>
      <c r="S217" s="77" t="str">
        <f t="shared" si="54"/>
        <v/>
      </c>
      <c r="T217" s="79"/>
      <c r="U217" s="75"/>
      <c r="V217" s="75"/>
      <c r="W217" s="75"/>
      <c r="X217" s="75"/>
      <c r="Y217" s="75"/>
      <c r="Z217" s="80"/>
      <c r="AA217" s="80"/>
      <c r="AB217" s="80"/>
      <c r="AC217" s="59"/>
      <c r="AD217" s="60"/>
    </row>
    <row r="218" spans="1:30">
      <c r="A218" s="43">
        <f>A216+1</f>
        <v>17</v>
      </c>
      <c r="B218" s="61"/>
      <c r="C218" s="62"/>
      <c r="D218" s="63"/>
      <c r="E218" s="64"/>
      <c r="F218" s="65"/>
      <c r="G218" s="66" t="str">
        <f>IF(AD218=0,"",AD218)</f>
        <v/>
      </c>
      <c r="H218" s="66" t="str">
        <f>IF(AD218=0,"",INT(E218*G218))</f>
        <v/>
      </c>
      <c r="I218" s="82"/>
      <c r="J218" s="66"/>
      <c r="K218" s="67"/>
      <c r="L218" s="44"/>
      <c r="M218" s="49" t="str">
        <f>H218</f>
        <v/>
      </c>
      <c r="N218" s="49"/>
      <c r="O218" s="2"/>
      <c r="P218" s="61" t="str">
        <f t="shared" si="53"/>
        <v/>
      </c>
      <c r="Q218" s="62" t="str">
        <f t="shared" si="53"/>
        <v/>
      </c>
      <c r="R218" s="63" t="str">
        <f t="shared" si="53"/>
        <v/>
      </c>
      <c r="S218" s="65" t="str">
        <f t="shared" si="54"/>
        <v/>
      </c>
      <c r="T218" s="83"/>
      <c r="U218" s="89"/>
      <c r="V218" s="85"/>
      <c r="W218" s="66"/>
      <c r="X218" s="85"/>
      <c r="Y218" s="66"/>
      <c r="Z218" s="84"/>
      <c r="AA218" s="84"/>
      <c r="AB218" s="84"/>
      <c r="AC218" s="71">
        <f>AC$6</f>
        <v>1</v>
      </c>
      <c r="AD218" s="72">
        <f>IF(MIN(U218,W218,Y218)&lt;&gt;0,MIN(U218,W218,Y218),IF(MIN(Z218,AA218,AB218)*AC218&gt;9999,ROUNDDOWN(MIN(Z218,AA218,AB218)*AC218,-2),ROUNDDOWN(MIN(Z218,AA218,AB218)*AC218,-1)))</f>
        <v>0</v>
      </c>
    </row>
    <row r="219" spans="1:30">
      <c r="A219" s="43"/>
      <c r="B219" s="73"/>
      <c r="C219" s="74"/>
      <c r="D219" s="75"/>
      <c r="E219" s="76"/>
      <c r="F219" s="77"/>
      <c r="G219" s="75"/>
      <c r="H219" s="75"/>
      <c r="I219" s="75"/>
      <c r="J219" s="75"/>
      <c r="K219" s="78"/>
      <c r="L219" s="44"/>
      <c r="M219" s="49"/>
      <c r="N219" s="49" t="str">
        <f>IF(H219=0,H220,H219)</f>
        <v/>
      </c>
      <c r="O219" s="44"/>
      <c r="P219" s="73" t="str">
        <f t="shared" si="53"/>
        <v/>
      </c>
      <c r="Q219" s="74" t="str">
        <f t="shared" si="53"/>
        <v/>
      </c>
      <c r="R219" s="75" t="str">
        <f t="shared" si="53"/>
        <v/>
      </c>
      <c r="S219" s="77" t="str">
        <f t="shared" si="54"/>
        <v/>
      </c>
      <c r="T219" s="79"/>
      <c r="U219" s="75"/>
      <c r="V219" s="75"/>
      <c r="W219" s="75"/>
      <c r="X219" s="75"/>
      <c r="Y219" s="75"/>
      <c r="Z219" s="80"/>
      <c r="AA219" s="80"/>
      <c r="AB219" s="80"/>
      <c r="AC219" s="59"/>
      <c r="AD219" s="60"/>
    </row>
    <row r="220" spans="1:30">
      <c r="A220" s="43">
        <f>A218+1</f>
        <v>18</v>
      </c>
      <c r="B220" s="61"/>
      <c r="C220" s="62"/>
      <c r="D220" s="63"/>
      <c r="E220" s="64"/>
      <c r="F220" s="65"/>
      <c r="G220" s="66" t="str">
        <f>IF(AD220=0,"",AD220)</f>
        <v/>
      </c>
      <c r="H220" s="66" t="str">
        <f>IF(AD220=0,"",INT(E220*G220))</f>
        <v/>
      </c>
      <c r="I220" s="82"/>
      <c r="J220" s="66"/>
      <c r="K220" s="67"/>
      <c r="L220" s="44"/>
      <c r="M220" s="49" t="str">
        <f>H220</f>
        <v/>
      </c>
      <c r="N220" s="49"/>
      <c r="O220" s="44"/>
      <c r="P220" s="61" t="str">
        <f t="shared" si="53"/>
        <v/>
      </c>
      <c r="Q220" s="62" t="str">
        <f t="shared" si="53"/>
        <v/>
      </c>
      <c r="R220" s="63" t="str">
        <f t="shared" si="53"/>
        <v/>
      </c>
      <c r="S220" s="65" t="str">
        <f t="shared" si="54"/>
        <v/>
      </c>
      <c r="T220" s="83"/>
      <c r="U220" s="66"/>
      <c r="V220" s="85"/>
      <c r="W220" s="66"/>
      <c r="X220" s="85"/>
      <c r="Y220" s="66"/>
      <c r="Z220" s="84"/>
      <c r="AA220" s="84"/>
      <c r="AB220" s="84"/>
      <c r="AC220" s="71">
        <f>AC$6</f>
        <v>1</v>
      </c>
      <c r="AD220" s="72">
        <f>IF(MIN(U220,W220,Y220)&lt;&gt;0,MIN(U220,W220,Y220),IF(MIN(Z220,AA220,AB220)*AC220&gt;9999,ROUNDDOWN(MIN(Z220,AA220,AB220)*AC220,-2),ROUNDDOWN(MIN(Z220,AA220,AB220)*AC220,-1)))</f>
        <v>0</v>
      </c>
    </row>
    <row r="221" spans="1:30">
      <c r="A221" s="43"/>
      <c r="B221" s="73"/>
      <c r="C221" s="74"/>
      <c r="D221" s="75"/>
      <c r="E221" s="76"/>
      <c r="F221" s="77"/>
      <c r="G221" s="75"/>
      <c r="H221" s="75"/>
      <c r="I221" s="75"/>
      <c r="J221" s="75"/>
      <c r="K221" s="78"/>
      <c r="L221" s="44"/>
      <c r="M221" s="49"/>
      <c r="N221" s="49" t="str">
        <f>IF(H221=0,H222,H221)</f>
        <v/>
      </c>
      <c r="O221" s="44"/>
      <c r="P221" s="73" t="str">
        <f t="shared" si="53"/>
        <v/>
      </c>
      <c r="Q221" s="74" t="str">
        <f t="shared" si="53"/>
        <v/>
      </c>
      <c r="R221" s="75" t="str">
        <f t="shared" si="53"/>
        <v/>
      </c>
      <c r="S221" s="77" t="str">
        <f t="shared" si="54"/>
        <v/>
      </c>
      <c r="T221" s="79"/>
      <c r="U221" s="75"/>
      <c r="V221" s="75"/>
      <c r="W221" s="75"/>
      <c r="X221" s="75"/>
      <c r="Y221" s="75"/>
      <c r="Z221" s="80"/>
      <c r="AA221" s="80"/>
      <c r="AB221" s="80"/>
      <c r="AC221" s="59"/>
      <c r="AD221" s="60"/>
    </row>
    <row r="222" spans="1:30">
      <c r="A222" s="43">
        <f>A220+1</f>
        <v>19</v>
      </c>
      <c r="B222" s="61"/>
      <c r="C222" s="62"/>
      <c r="D222" s="63"/>
      <c r="E222" s="64"/>
      <c r="F222" s="65"/>
      <c r="G222" s="66" t="str">
        <f>IF(AD222=0,"",AD222)</f>
        <v/>
      </c>
      <c r="H222" s="66" t="str">
        <f>IF(AD222=0,"",INT(E222*G222))</f>
        <v/>
      </c>
      <c r="I222" s="82"/>
      <c r="J222" s="66"/>
      <c r="K222" s="67"/>
      <c r="L222" s="44"/>
      <c r="M222" s="49" t="str">
        <f>H222</f>
        <v/>
      </c>
      <c r="N222" s="49"/>
      <c r="O222" s="44"/>
      <c r="P222" s="61" t="str">
        <f t="shared" si="53"/>
        <v/>
      </c>
      <c r="Q222" s="62" t="str">
        <f t="shared" si="53"/>
        <v/>
      </c>
      <c r="R222" s="63" t="str">
        <f t="shared" si="53"/>
        <v/>
      </c>
      <c r="S222" s="65" t="str">
        <f t="shared" si="54"/>
        <v/>
      </c>
      <c r="T222" s="83"/>
      <c r="U222" s="89"/>
      <c r="V222" s="85"/>
      <c r="W222" s="66"/>
      <c r="X222" s="85"/>
      <c r="Y222" s="66"/>
      <c r="Z222" s="84"/>
      <c r="AA222" s="84"/>
      <c r="AB222" s="84"/>
      <c r="AC222" s="71">
        <f>AC$6</f>
        <v>1</v>
      </c>
      <c r="AD222" s="72">
        <f>IF(MIN(U222,W222,Y222)&lt;&gt;0,MIN(U222,W222,Y222),IF(MIN(Z222,AA222,AB222)*AC222&gt;9999,ROUNDDOWN(MIN(Z222,AA222,AB222)*AC222,-2),ROUNDDOWN(MIN(Z222,AA222,AB222)*AC222,-1)))</f>
        <v>0</v>
      </c>
    </row>
    <row r="223" spans="1:30">
      <c r="A223" s="43"/>
      <c r="B223" s="73"/>
      <c r="C223" s="74"/>
      <c r="D223" s="75"/>
      <c r="E223" s="76"/>
      <c r="F223" s="77"/>
      <c r="G223" s="75"/>
      <c r="H223" s="75"/>
      <c r="I223" s="75"/>
      <c r="J223" s="75"/>
      <c r="K223" s="78"/>
      <c r="L223" s="44"/>
      <c r="M223" s="49"/>
      <c r="N223" s="49" t="str">
        <f>IF(H223=0,H224,H223)</f>
        <v/>
      </c>
      <c r="O223" s="44"/>
      <c r="P223" s="73" t="str">
        <f t="shared" si="53"/>
        <v/>
      </c>
      <c r="Q223" s="74" t="str">
        <f t="shared" si="53"/>
        <v/>
      </c>
      <c r="R223" s="75" t="str">
        <f t="shared" si="53"/>
        <v/>
      </c>
      <c r="S223" s="77" t="str">
        <f t="shared" si="54"/>
        <v/>
      </c>
      <c r="T223" s="79"/>
      <c r="U223" s="75"/>
      <c r="V223" s="75"/>
      <c r="W223" s="75"/>
      <c r="X223" s="75"/>
      <c r="Y223" s="75"/>
      <c r="Z223" s="80"/>
      <c r="AA223" s="80"/>
      <c r="AB223" s="80"/>
      <c r="AC223" s="59"/>
      <c r="AD223" s="60"/>
    </row>
    <row r="224" spans="1:30">
      <c r="A224" s="43">
        <f>A222+1</f>
        <v>20</v>
      </c>
      <c r="B224" s="61"/>
      <c r="C224" s="62"/>
      <c r="D224" s="63"/>
      <c r="E224" s="64"/>
      <c r="F224" s="65"/>
      <c r="G224" s="66" t="str">
        <f>IF(AD224=0,"",AD224)</f>
        <v/>
      </c>
      <c r="H224" s="66" t="str">
        <f>IF(AD224=0,"",INT(E224*G224))</f>
        <v/>
      </c>
      <c r="I224" s="82"/>
      <c r="J224" s="66"/>
      <c r="K224" s="67"/>
      <c r="L224" s="44"/>
      <c r="M224" s="49" t="str">
        <f>H224</f>
        <v/>
      </c>
      <c r="N224" s="49"/>
      <c r="O224" s="44"/>
      <c r="P224" s="61" t="str">
        <f t="shared" si="53"/>
        <v/>
      </c>
      <c r="Q224" s="62" t="str">
        <f t="shared" si="53"/>
        <v/>
      </c>
      <c r="R224" s="63" t="str">
        <f t="shared" si="53"/>
        <v/>
      </c>
      <c r="S224" s="65" t="str">
        <f t="shared" si="54"/>
        <v/>
      </c>
      <c r="T224" s="83"/>
      <c r="U224" s="66"/>
      <c r="V224" s="85"/>
      <c r="W224" s="66"/>
      <c r="X224" s="85"/>
      <c r="Y224" s="66"/>
      <c r="Z224" s="84"/>
      <c r="AA224" s="84"/>
      <c r="AB224" s="84"/>
      <c r="AC224" s="71">
        <f>AC$6</f>
        <v>1</v>
      </c>
      <c r="AD224" s="72">
        <f>IF(MIN(U224,W224,Y224)&lt;&gt;0,MIN(U224,W224,Y224),IF(MIN(Z224,AA224,AB224)*AC224&gt;9999,ROUNDDOWN(MIN(Z224,AA224,AB224)*AC224,-2),ROUNDDOWN(MIN(Z224,AA224,AB224)*AC224,-1)))</f>
        <v>0</v>
      </c>
    </row>
    <row r="225" spans="1:30">
      <c r="A225" s="43"/>
      <c r="B225" s="73"/>
      <c r="C225" s="74"/>
      <c r="D225" s="75"/>
      <c r="E225" s="76"/>
      <c r="F225" s="77"/>
      <c r="G225" s="75"/>
      <c r="H225" s="75"/>
      <c r="I225" s="75"/>
      <c r="J225" s="75"/>
      <c r="K225" s="78"/>
      <c r="L225" s="44"/>
      <c r="M225" s="49"/>
      <c r="N225" s="49" t="str">
        <f>IF(H225=0,H226,H225)</f>
        <v/>
      </c>
      <c r="O225" s="44"/>
      <c r="P225" s="73" t="str">
        <f t="shared" si="53"/>
        <v/>
      </c>
      <c r="Q225" s="74" t="str">
        <f t="shared" si="53"/>
        <v/>
      </c>
      <c r="R225" s="75" t="str">
        <f t="shared" si="53"/>
        <v/>
      </c>
      <c r="S225" s="77" t="str">
        <f t="shared" si="54"/>
        <v/>
      </c>
      <c r="T225" s="79"/>
      <c r="U225" s="75"/>
      <c r="V225" s="75"/>
      <c r="W225" s="75"/>
      <c r="X225" s="75"/>
      <c r="Y225" s="75"/>
      <c r="Z225" s="80"/>
      <c r="AA225" s="80"/>
      <c r="AB225" s="80"/>
      <c r="AC225" s="59"/>
      <c r="AD225" s="60"/>
    </row>
    <row r="226" spans="1:30">
      <c r="A226" s="43">
        <f>A224+1</f>
        <v>21</v>
      </c>
      <c r="B226" s="61"/>
      <c r="C226" s="62"/>
      <c r="D226" s="63"/>
      <c r="E226" s="64"/>
      <c r="F226" s="65"/>
      <c r="G226" s="66" t="str">
        <f>IF(AD226=0,"",AD226)</f>
        <v/>
      </c>
      <c r="H226" s="66" t="str">
        <f>IF(AD226=0,"",INT(E226*G226))</f>
        <v/>
      </c>
      <c r="I226" s="82"/>
      <c r="J226" s="66"/>
      <c r="K226" s="67"/>
      <c r="L226" s="44"/>
      <c r="M226" s="49" t="str">
        <f>H226</f>
        <v/>
      </c>
      <c r="N226" s="49"/>
      <c r="O226" s="44"/>
      <c r="P226" s="61" t="str">
        <f t="shared" ref="P226:R235" si="55">IF(B226="","",B226)</f>
        <v/>
      </c>
      <c r="Q226" s="62" t="str">
        <f t="shared" si="55"/>
        <v/>
      </c>
      <c r="R226" s="63" t="str">
        <f t="shared" si="55"/>
        <v/>
      </c>
      <c r="S226" s="65" t="str">
        <f t="shared" ref="S226:S235" si="56">IF(F226="","",F226)</f>
        <v/>
      </c>
      <c r="T226" s="83"/>
      <c r="U226" s="66"/>
      <c r="V226" s="85"/>
      <c r="W226" s="66"/>
      <c r="X226" s="85"/>
      <c r="Y226" s="66"/>
      <c r="Z226" s="84"/>
      <c r="AA226" s="84"/>
      <c r="AB226" s="84"/>
      <c r="AC226" s="71">
        <f>AC$6</f>
        <v>1</v>
      </c>
      <c r="AD226" s="72">
        <f>IF(MIN(U226,W226,Y226)&lt;&gt;0,MIN(U226,W226,Y226),IF(MIN(Z226,AA226,AB226)*AC226&gt;9999,ROUNDDOWN(MIN(Z226,AA226,AB226)*AC226,-2),ROUNDDOWN(MIN(Z226,AA226,AB226)*AC226,-1)))</f>
        <v>0</v>
      </c>
    </row>
    <row r="227" spans="1:30">
      <c r="A227" s="43"/>
      <c r="B227" s="73"/>
      <c r="C227" s="74"/>
      <c r="D227" s="75"/>
      <c r="E227" s="76"/>
      <c r="F227" s="77"/>
      <c r="G227" s="75"/>
      <c r="H227" s="75"/>
      <c r="I227" s="75"/>
      <c r="J227" s="75"/>
      <c r="K227" s="78"/>
      <c r="L227" s="44"/>
      <c r="M227" s="49"/>
      <c r="N227" s="49" t="str">
        <f>IF(H227=0,H228,H227)</f>
        <v/>
      </c>
      <c r="O227" s="44"/>
      <c r="P227" s="73" t="str">
        <f t="shared" si="55"/>
        <v/>
      </c>
      <c r="Q227" s="74" t="str">
        <f t="shared" si="55"/>
        <v/>
      </c>
      <c r="R227" s="75" t="str">
        <f t="shared" si="55"/>
        <v/>
      </c>
      <c r="S227" s="77" t="str">
        <f t="shared" si="56"/>
        <v/>
      </c>
      <c r="T227" s="79"/>
      <c r="U227" s="75"/>
      <c r="V227" s="75"/>
      <c r="W227" s="75"/>
      <c r="X227" s="75"/>
      <c r="Y227" s="75"/>
      <c r="Z227" s="80"/>
      <c r="AA227" s="80"/>
      <c r="AB227" s="80"/>
      <c r="AC227" s="59"/>
      <c r="AD227" s="60"/>
    </row>
    <row r="228" spans="1:30">
      <c r="A228" s="43">
        <f>A226+1</f>
        <v>22</v>
      </c>
      <c r="B228" s="61"/>
      <c r="C228" s="62"/>
      <c r="D228" s="63"/>
      <c r="E228" s="64"/>
      <c r="F228" s="65"/>
      <c r="G228" s="66" t="str">
        <f>IF(AD228=0,"",AD228)</f>
        <v/>
      </c>
      <c r="H228" s="66" t="str">
        <f>IF(AD228=0,"",INT(E228*G228))</f>
        <v/>
      </c>
      <c r="I228" s="82"/>
      <c r="J228" s="66"/>
      <c r="K228" s="67"/>
      <c r="L228" s="44"/>
      <c r="M228" s="49" t="str">
        <f>H228</f>
        <v/>
      </c>
      <c r="N228" s="49"/>
      <c r="O228" s="44"/>
      <c r="P228" s="61" t="str">
        <f t="shared" si="55"/>
        <v/>
      </c>
      <c r="Q228" s="62" t="str">
        <f t="shared" si="55"/>
        <v/>
      </c>
      <c r="R228" s="63" t="str">
        <f t="shared" si="55"/>
        <v/>
      </c>
      <c r="S228" s="65" t="str">
        <f t="shared" si="56"/>
        <v/>
      </c>
      <c r="T228" s="83"/>
      <c r="U228" s="66"/>
      <c r="V228" s="85"/>
      <c r="W228" s="66"/>
      <c r="X228" s="85"/>
      <c r="Y228" s="66"/>
      <c r="Z228" s="84"/>
      <c r="AA228" s="84"/>
      <c r="AB228" s="84"/>
      <c r="AC228" s="71">
        <f>AC$6</f>
        <v>1</v>
      </c>
      <c r="AD228" s="72">
        <f>IF(MIN(U228,W228,Y228)&lt;&gt;0,MIN(U228,W228,Y228),IF(MIN(Z228,AA228,AB228)*AC228&gt;9999,ROUNDDOWN(MIN(Z228,AA228,AB228)*AC228,-2),ROUNDDOWN(MIN(Z228,AA228,AB228)*AC228,-1)))</f>
        <v>0</v>
      </c>
    </row>
    <row r="229" spans="1:30">
      <c r="A229" s="43"/>
      <c r="B229" s="73"/>
      <c r="C229" s="74"/>
      <c r="D229" s="75"/>
      <c r="E229" s="76"/>
      <c r="F229" s="77"/>
      <c r="G229" s="75"/>
      <c r="H229" s="75"/>
      <c r="I229" s="75"/>
      <c r="J229" s="75"/>
      <c r="K229" s="78"/>
      <c r="L229" s="44"/>
      <c r="M229" s="49"/>
      <c r="N229" s="49" t="str">
        <f>IF(H229=0,H230,H229)</f>
        <v/>
      </c>
      <c r="O229" s="44"/>
      <c r="P229" s="73" t="str">
        <f t="shared" si="55"/>
        <v/>
      </c>
      <c r="Q229" s="74" t="str">
        <f t="shared" si="55"/>
        <v/>
      </c>
      <c r="R229" s="75" t="str">
        <f t="shared" si="55"/>
        <v/>
      </c>
      <c r="S229" s="77" t="str">
        <f t="shared" si="56"/>
        <v/>
      </c>
      <c r="T229" s="79"/>
      <c r="U229" s="75"/>
      <c r="V229" s="75"/>
      <c r="W229" s="75"/>
      <c r="X229" s="75"/>
      <c r="Y229" s="75"/>
      <c r="Z229" s="80"/>
      <c r="AA229" s="80"/>
      <c r="AB229" s="80"/>
      <c r="AC229" s="59"/>
      <c r="AD229" s="60"/>
    </row>
    <row r="230" spans="1:30">
      <c r="A230" s="43">
        <f>A228+1</f>
        <v>23</v>
      </c>
      <c r="B230" s="61"/>
      <c r="C230" s="62"/>
      <c r="D230" s="63"/>
      <c r="E230" s="64"/>
      <c r="F230" s="65"/>
      <c r="G230" s="66" t="str">
        <f>IF(AD230=0,"",AD230)</f>
        <v/>
      </c>
      <c r="H230" s="66" t="str">
        <f>IF(AD230=0,"",INT(E230*G230))</f>
        <v/>
      </c>
      <c r="I230" s="82"/>
      <c r="J230" s="66"/>
      <c r="K230" s="67"/>
      <c r="L230" s="44"/>
      <c r="M230" s="49" t="str">
        <f>H230</f>
        <v/>
      </c>
      <c r="N230" s="49"/>
      <c r="O230" s="44"/>
      <c r="P230" s="61" t="str">
        <f t="shared" si="55"/>
        <v/>
      </c>
      <c r="Q230" s="62" t="str">
        <f t="shared" si="55"/>
        <v/>
      </c>
      <c r="R230" s="63" t="str">
        <f t="shared" si="55"/>
        <v/>
      </c>
      <c r="S230" s="65" t="str">
        <f t="shared" si="56"/>
        <v/>
      </c>
      <c r="T230" s="83"/>
      <c r="U230" s="66"/>
      <c r="V230" s="85"/>
      <c r="W230" s="66"/>
      <c r="X230" s="85"/>
      <c r="Y230" s="66"/>
      <c r="Z230" s="84"/>
      <c r="AA230" s="84"/>
      <c r="AB230" s="84"/>
      <c r="AC230" s="71">
        <f>AC$6</f>
        <v>1</v>
      </c>
      <c r="AD230" s="72">
        <f>IF(MIN(U230,W230,Y230)&lt;&gt;0,MIN(U230,W230,Y230),IF(MIN(Z230,AA230,AB230)*AC230&gt;9999,ROUNDDOWN(MIN(Z230,AA230,AB230)*AC230,-2),ROUNDDOWN(MIN(Z230,AA230,AB230)*AC230,-1)))</f>
        <v>0</v>
      </c>
    </row>
    <row r="231" spans="1:30">
      <c r="A231" s="43"/>
      <c r="B231" s="73"/>
      <c r="C231" s="74"/>
      <c r="D231" s="75"/>
      <c r="E231" s="76"/>
      <c r="F231" s="77"/>
      <c r="G231" s="75"/>
      <c r="H231" s="75"/>
      <c r="I231" s="75"/>
      <c r="J231" s="75"/>
      <c r="K231" s="78"/>
      <c r="L231" s="44"/>
      <c r="M231" s="49"/>
      <c r="N231" s="49" t="str">
        <f>IF(H231=0,H232,H231)</f>
        <v/>
      </c>
      <c r="O231" s="44"/>
      <c r="P231" s="73" t="str">
        <f t="shared" si="55"/>
        <v/>
      </c>
      <c r="Q231" s="74" t="str">
        <f t="shared" si="55"/>
        <v/>
      </c>
      <c r="R231" s="75" t="str">
        <f t="shared" si="55"/>
        <v/>
      </c>
      <c r="S231" s="77" t="str">
        <f t="shared" si="56"/>
        <v/>
      </c>
      <c r="T231" s="79"/>
      <c r="U231" s="75"/>
      <c r="V231" s="75"/>
      <c r="W231" s="75"/>
      <c r="X231" s="75"/>
      <c r="Y231" s="75"/>
      <c r="Z231" s="80"/>
      <c r="AA231" s="80"/>
      <c r="AB231" s="80"/>
      <c r="AC231" s="59"/>
      <c r="AD231" s="60"/>
    </row>
    <row r="232" spans="1:30">
      <c r="A232" s="43">
        <f>A230+1</f>
        <v>24</v>
      </c>
      <c r="B232" s="61"/>
      <c r="C232" s="62"/>
      <c r="D232" s="63"/>
      <c r="E232" s="64"/>
      <c r="F232" s="65"/>
      <c r="G232" s="66" t="str">
        <f>IF(AD232=0,"",AD232)</f>
        <v/>
      </c>
      <c r="H232" s="66" t="str">
        <f>IF(AD232=0,"",INT(E232*G232))</f>
        <v/>
      </c>
      <c r="I232" s="82"/>
      <c r="J232" s="66"/>
      <c r="K232" s="67"/>
      <c r="L232" s="44"/>
      <c r="M232" s="49" t="str">
        <f>H232</f>
        <v/>
      </c>
      <c r="N232" s="49"/>
      <c r="O232" s="44"/>
      <c r="P232" s="61" t="str">
        <f t="shared" si="55"/>
        <v/>
      </c>
      <c r="Q232" s="62" t="str">
        <f t="shared" si="55"/>
        <v/>
      </c>
      <c r="R232" s="63" t="str">
        <f t="shared" si="55"/>
        <v/>
      </c>
      <c r="S232" s="65" t="str">
        <f t="shared" si="56"/>
        <v/>
      </c>
      <c r="T232" s="83"/>
      <c r="U232" s="66"/>
      <c r="V232" s="85"/>
      <c r="W232" s="66"/>
      <c r="X232" s="85"/>
      <c r="Y232" s="66"/>
      <c r="Z232" s="84"/>
      <c r="AA232" s="84"/>
      <c r="AB232" s="84"/>
      <c r="AC232" s="71">
        <f>AC$6</f>
        <v>1</v>
      </c>
      <c r="AD232" s="72">
        <f>IF(MIN(U232,W232,Y232)&lt;&gt;0,MIN(U232,W232,Y232),IF(MIN(Z232,AA232,AB232)*AC232&gt;9999,ROUNDDOWN(MIN(Z232,AA232,AB232)*AC232,-2),ROUNDDOWN(MIN(Z232,AA232,AB232)*AC232,-1)))</f>
        <v>0</v>
      </c>
    </row>
    <row r="233" spans="1:30">
      <c r="A233" s="43"/>
      <c r="B233" s="73"/>
      <c r="C233" s="74"/>
      <c r="D233" s="75"/>
      <c r="E233" s="76"/>
      <c r="F233" s="77"/>
      <c r="G233" s="75"/>
      <c r="H233" s="75"/>
      <c r="I233" s="75"/>
      <c r="J233" s="75"/>
      <c r="K233" s="78"/>
      <c r="L233" s="44"/>
      <c r="M233" s="49"/>
      <c r="N233" s="49" t="str">
        <f>IF(H233=0,H234,H233)</f>
        <v/>
      </c>
      <c r="O233" s="44"/>
      <c r="P233" s="73" t="str">
        <f t="shared" si="55"/>
        <v/>
      </c>
      <c r="Q233" s="74" t="str">
        <f t="shared" si="55"/>
        <v/>
      </c>
      <c r="R233" s="75" t="str">
        <f t="shared" si="55"/>
        <v/>
      </c>
      <c r="S233" s="77" t="str">
        <f t="shared" si="56"/>
        <v/>
      </c>
      <c r="T233" s="79"/>
      <c r="U233" s="75"/>
      <c r="V233" s="75"/>
      <c r="W233" s="75"/>
      <c r="X233" s="75"/>
      <c r="Y233" s="75"/>
      <c r="Z233" s="80"/>
      <c r="AA233" s="80"/>
      <c r="AB233" s="80"/>
      <c r="AC233" s="59"/>
      <c r="AD233" s="60"/>
    </row>
    <row r="234" spans="1:30">
      <c r="A234" s="43">
        <f>A232+1</f>
        <v>25</v>
      </c>
      <c r="B234" s="61"/>
      <c r="C234" s="62"/>
      <c r="D234" s="63"/>
      <c r="E234" s="64"/>
      <c r="F234" s="65"/>
      <c r="G234" s="66" t="str">
        <f>IF(AD234=0,"",AD234)</f>
        <v/>
      </c>
      <c r="H234" s="66" t="str">
        <f>IF(AD234=0,"",INT(E234*G234))</f>
        <v/>
      </c>
      <c r="I234" s="82"/>
      <c r="J234" s="66"/>
      <c r="K234" s="67"/>
      <c r="L234" s="44"/>
      <c r="M234" s="49" t="str">
        <f>H234</f>
        <v/>
      </c>
      <c r="N234" s="49"/>
      <c r="O234" s="44"/>
      <c r="P234" s="61" t="str">
        <f t="shared" si="55"/>
        <v/>
      </c>
      <c r="Q234" s="62" t="str">
        <f t="shared" si="55"/>
        <v/>
      </c>
      <c r="R234" s="63" t="str">
        <f t="shared" si="55"/>
        <v/>
      </c>
      <c r="S234" s="65" t="str">
        <f t="shared" si="56"/>
        <v/>
      </c>
      <c r="T234" s="83"/>
      <c r="U234" s="66"/>
      <c r="V234" s="85"/>
      <c r="W234" s="66"/>
      <c r="X234" s="85"/>
      <c r="Y234" s="66"/>
      <c r="Z234" s="84"/>
      <c r="AA234" s="84"/>
      <c r="AB234" s="84"/>
      <c r="AC234" s="71">
        <f>AC$6</f>
        <v>1</v>
      </c>
      <c r="AD234" s="72">
        <f>IF(MIN(U234,W234,Y234)&lt;&gt;0,MIN(U234,W234,Y234),IF(MIN(Z234,AA234,AB234)*AC234&gt;9999,ROUNDDOWN(MIN(Z234,AA234,AB234)*AC234,-2),ROUNDDOWN(MIN(Z234,AA234,AB234)*AC234,-1)))</f>
        <v>0</v>
      </c>
    </row>
    <row r="235" spans="1:30">
      <c r="A235" s="43"/>
      <c r="B235" s="73"/>
      <c r="C235" s="74"/>
      <c r="D235" s="75"/>
      <c r="E235" s="76"/>
      <c r="F235" s="77"/>
      <c r="G235" s="75"/>
      <c r="H235" s="75"/>
      <c r="I235" s="75"/>
      <c r="J235" s="75"/>
      <c r="K235" s="78"/>
      <c r="L235" s="44"/>
      <c r="M235" s="49"/>
      <c r="N235" s="49" t="str">
        <f>IF(H235=0,H236,H235)</f>
        <v/>
      </c>
      <c r="O235" s="44"/>
      <c r="P235" s="73" t="str">
        <f t="shared" si="55"/>
        <v/>
      </c>
      <c r="Q235" s="74" t="str">
        <f t="shared" si="55"/>
        <v/>
      </c>
      <c r="R235" s="75" t="str">
        <f t="shared" si="55"/>
        <v/>
      </c>
      <c r="S235" s="77" t="str">
        <f t="shared" si="56"/>
        <v/>
      </c>
      <c r="T235" s="79"/>
      <c r="U235" s="75"/>
      <c r="V235" s="75"/>
      <c r="W235" s="75"/>
      <c r="X235" s="75"/>
      <c r="Y235" s="75"/>
      <c r="Z235" s="80"/>
      <c r="AA235" s="80"/>
      <c r="AB235" s="80"/>
      <c r="AC235" s="59"/>
      <c r="AD235" s="60"/>
    </row>
    <row r="236" spans="1:30">
      <c r="A236" s="43">
        <f>A234+1</f>
        <v>26</v>
      </c>
      <c r="B236" s="61"/>
      <c r="C236" s="62"/>
      <c r="D236" s="63"/>
      <c r="E236" s="64"/>
      <c r="F236" s="65"/>
      <c r="G236" s="66" t="str">
        <f>IF(AD236=0,"",AD236)</f>
        <v/>
      </c>
      <c r="H236" s="66" t="str">
        <f>IF(AD236=0,"",INT(E236*G236))</f>
        <v/>
      </c>
      <c r="I236" s="82"/>
      <c r="J236" s="66"/>
      <c r="K236" s="67"/>
      <c r="L236" s="44"/>
      <c r="M236" s="49" t="str">
        <f>H236</f>
        <v/>
      </c>
      <c r="N236" s="49"/>
      <c r="O236" s="44"/>
      <c r="P236" s="61" t="str">
        <f t="shared" ref="P236:R244" si="57">IF(B236="","",B236)</f>
        <v/>
      </c>
      <c r="Q236" s="62" t="str">
        <f t="shared" si="57"/>
        <v/>
      </c>
      <c r="R236" s="63" t="str">
        <f t="shared" si="57"/>
        <v/>
      </c>
      <c r="S236" s="65" t="str">
        <f t="shared" ref="S236:S244" si="58">IF(F236="","",F236)</f>
        <v/>
      </c>
      <c r="T236" s="83"/>
      <c r="U236" s="66"/>
      <c r="V236" s="85"/>
      <c r="W236" s="66"/>
      <c r="X236" s="85"/>
      <c r="Y236" s="66"/>
      <c r="Z236" s="84"/>
      <c r="AA236" s="84"/>
      <c r="AB236" s="84"/>
      <c r="AC236" s="71">
        <f>AC$6</f>
        <v>1</v>
      </c>
      <c r="AD236" s="72">
        <f>IF(MIN(U236,W236,Y236)&lt;&gt;0,MIN(U236,W236,Y236),IF(MIN(Z236,AA236,AB236)*AC236&gt;9999,ROUNDDOWN(MIN(Z236,AA236,AB236)*AC236,-2),ROUNDDOWN(MIN(Z236,AA236,AB236)*AC236,-1)))</f>
        <v>0</v>
      </c>
    </row>
    <row r="237" spans="1:30">
      <c r="A237" s="43"/>
      <c r="B237" s="73"/>
      <c r="C237" s="74"/>
      <c r="D237" s="75"/>
      <c r="E237" s="76"/>
      <c r="F237" s="77"/>
      <c r="G237" s="75"/>
      <c r="H237" s="75"/>
      <c r="I237" s="75"/>
      <c r="J237" s="75"/>
      <c r="K237" s="78"/>
      <c r="L237" s="44"/>
      <c r="M237" s="49"/>
      <c r="N237" s="49" t="str">
        <f>IF(H237=0,H238,H237)</f>
        <v/>
      </c>
      <c r="O237" s="44"/>
      <c r="P237" s="73" t="str">
        <f t="shared" si="57"/>
        <v/>
      </c>
      <c r="Q237" s="74" t="str">
        <f t="shared" si="57"/>
        <v/>
      </c>
      <c r="R237" s="75" t="str">
        <f t="shared" si="57"/>
        <v/>
      </c>
      <c r="S237" s="77" t="str">
        <f t="shared" si="58"/>
        <v/>
      </c>
      <c r="T237" s="79"/>
      <c r="U237" s="75"/>
      <c r="V237" s="75"/>
      <c r="W237" s="75"/>
      <c r="X237" s="75"/>
      <c r="Y237" s="75"/>
      <c r="Z237" s="80"/>
      <c r="AA237" s="80"/>
      <c r="AB237" s="80"/>
      <c r="AC237" s="59"/>
      <c r="AD237" s="60"/>
    </row>
    <row r="238" spans="1:30">
      <c r="A238" s="43">
        <f>A236+1</f>
        <v>27</v>
      </c>
      <c r="B238" s="61"/>
      <c r="C238" s="62"/>
      <c r="D238" s="63"/>
      <c r="E238" s="64"/>
      <c r="F238" s="65"/>
      <c r="G238" s="66" t="str">
        <f>IF(AD238=0,"",AD238)</f>
        <v/>
      </c>
      <c r="H238" s="66" t="str">
        <f>IF(AD238=0,"",INT(E238*G238))</f>
        <v/>
      </c>
      <c r="I238" s="82"/>
      <c r="J238" s="66"/>
      <c r="K238" s="67"/>
      <c r="L238" s="44"/>
      <c r="M238" s="49" t="str">
        <f>H238</f>
        <v/>
      </c>
      <c r="N238" s="49"/>
      <c r="O238" s="44"/>
      <c r="P238" s="61" t="str">
        <f t="shared" si="57"/>
        <v/>
      </c>
      <c r="Q238" s="62" t="str">
        <f t="shared" si="57"/>
        <v/>
      </c>
      <c r="R238" s="63" t="str">
        <f t="shared" si="57"/>
        <v/>
      </c>
      <c r="S238" s="65" t="str">
        <f t="shared" si="58"/>
        <v/>
      </c>
      <c r="T238" s="83"/>
      <c r="U238" s="66"/>
      <c r="V238" s="85"/>
      <c r="W238" s="66"/>
      <c r="X238" s="85"/>
      <c r="Y238" s="66"/>
      <c r="Z238" s="84"/>
      <c r="AA238" s="84"/>
      <c r="AB238" s="84"/>
      <c r="AC238" s="71">
        <f>AC$6</f>
        <v>1</v>
      </c>
      <c r="AD238" s="72">
        <f>IF(MIN(U238,W238,Y238)&lt;&gt;0,MIN(U238,W238,Y238),IF(MIN(Z238,AA238,AB238)*AC238&gt;9999,ROUNDDOWN(MIN(Z238,AA238,AB238)*AC238,-2),ROUNDDOWN(MIN(Z238,AA238,AB238)*AC238,-1)))</f>
        <v>0</v>
      </c>
    </row>
    <row r="239" spans="1:30">
      <c r="A239" s="43"/>
      <c r="B239" s="73"/>
      <c r="C239" s="74"/>
      <c r="D239" s="75"/>
      <c r="E239" s="76"/>
      <c r="F239" s="77"/>
      <c r="G239" s="75"/>
      <c r="H239" s="75"/>
      <c r="I239" s="75"/>
      <c r="J239" s="75"/>
      <c r="K239" s="78"/>
      <c r="L239" s="44"/>
      <c r="M239" s="49"/>
      <c r="N239" s="49" t="str">
        <f>IF(H239=0,H240,H239)</f>
        <v/>
      </c>
      <c r="O239" s="44"/>
      <c r="P239" s="73" t="str">
        <f t="shared" si="57"/>
        <v/>
      </c>
      <c r="Q239" s="74" t="str">
        <f t="shared" si="57"/>
        <v/>
      </c>
      <c r="R239" s="75" t="str">
        <f t="shared" si="57"/>
        <v/>
      </c>
      <c r="S239" s="77" t="str">
        <f t="shared" si="58"/>
        <v/>
      </c>
      <c r="T239" s="79"/>
      <c r="U239" s="75"/>
      <c r="V239" s="75"/>
      <c r="W239" s="75"/>
      <c r="X239" s="75"/>
      <c r="Y239" s="75"/>
      <c r="Z239" s="80"/>
      <c r="AA239" s="80"/>
      <c r="AB239" s="80"/>
      <c r="AC239" s="59"/>
      <c r="AD239" s="60"/>
    </row>
    <row r="240" spans="1:30">
      <c r="A240" s="43">
        <f>A238+1</f>
        <v>28</v>
      </c>
      <c r="B240" s="61"/>
      <c r="C240" s="62"/>
      <c r="D240" s="63"/>
      <c r="E240" s="64"/>
      <c r="F240" s="65"/>
      <c r="G240" s="66" t="str">
        <f>IF(AD240=0,"",AD240)</f>
        <v/>
      </c>
      <c r="H240" s="66" t="str">
        <f>IF(AD240=0,"",INT(E240*G240))</f>
        <v/>
      </c>
      <c r="I240" s="82"/>
      <c r="J240" s="66"/>
      <c r="K240" s="67"/>
      <c r="L240" s="44"/>
      <c r="M240" s="49" t="str">
        <f>H240</f>
        <v/>
      </c>
      <c r="N240" s="49"/>
      <c r="O240" s="44"/>
      <c r="P240" s="61" t="str">
        <f t="shared" si="57"/>
        <v/>
      </c>
      <c r="Q240" s="62" t="str">
        <f t="shared" si="57"/>
        <v/>
      </c>
      <c r="R240" s="63" t="str">
        <f t="shared" si="57"/>
        <v/>
      </c>
      <c r="S240" s="65" t="str">
        <f t="shared" si="58"/>
        <v/>
      </c>
      <c r="T240" s="83"/>
      <c r="U240" s="66"/>
      <c r="V240" s="85"/>
      <c r="W240" s="66"/>
      <c r="X240" s="85"/>
      <c r="Y240" s="66"/>
      <c r="Z240" s="84"/>
      <c r="AA240" s="84"/>
      <c r="AB240" s="84"/>
      <c r="AC240" s="71">
        <f>AC$6</f>
        <v>1</v>
      </c>
      <c r="AD240" s="72">
        <f>IF(MIN(U240,W240,Y240)&lt;&gt;0,MIN(U240,W240,Y240),IF(MIN(Z240,AA240,AB240)*AC240&gt;9999,ROUNDDOWN(MIN(Z240,AA240,AB240)*AC240,-2),ROUNDDOWN(MIN(Z240,AA240,AB240)*AC240,-1)))</f>
        <v>0</v>
      </c>
    </row>
    <row r="241" spans="1:30">
      <c r="A241" s="43"/>
      <c r="B241" s="73"/>
      <c r="C241" s="74"/>
      <c r="D241" s="75"/>
      <c r="E241" s="76"/>
      <c r="F241" s="77"/>
      <c r="G241" s="75"/>
      <c r="H241" s="75"/>
      <c r="I241" s="75"/>
      <c r="J241" s="75"/>
      <c r="K241" s="78"/>
      <c r="L241" s="44"/>
      <c r="M241" s="49"/>
      <c r="N241" s="49">
        <f>SUM(N185:N240)</f>
        <v>0</v>
      </c>
      <c r="O241" s="44"/>
      <c r="P241" s="73" t="str">
        <f t="shared" si="57"/>
        <v/>
      </c>
      <c r="Q241" s="74" t="str">
        <f t="shared" si="57"/>
        <v/>
      </c>
      <c r="R241" s="75" t="str">
        <f t="shared" si="57"/>
        <v/>
      </c>
      <c r="S241" s="77" t="str">
        <f t="shared" si="58"/>
        <v/>
      </c>
      <c r="T241" s="79"/>
      <c r="U241" s="75"/>
      <c r="V241" s="75"/>
      <c r="W241" s="75"/>
      <c r="X241" s="75"/>
      <c r="Y241" s="75"/>
      <c r="Z241" s="80"/>
      <c r="AA241" s="80"/>
      <c r="AB241" s="80"/>
      <c r="AC241" s="59"/>
      <c r="AD241" s="60"/>
    </row>
    <row r="242" spans="1:30">
      <c r="A242" s="43">
        <f>A240+1</f>
        <v>29</v>
      </c>
      <c r="B242" s="61"/>
      <c r="C242" s="88" t="s">
        <v>0</v>
      </c>
      <c r="D242" s="63"/>
      <c r="E242" s="64"/>
      <c r="F242" s="65"/>
      <c r="G242" s="66" t="str">
        <f>IF(AD242=0,"",AD242)</f>
        <v/>
      </c>
      <c r="H242" s="66" t="str">
        <f>IF(M242=0,"",M242)</f>
        <v/>
      </c>
      <c r="I242" s="82"/>
      <c r="J242" s="66"/>
      <c r="K242" s="67"/>
      <c r="L242" s="44"/>
      <c r="M242" s="49">
        <f>SUM(M185:M240)</f>
        <v>0</v>
      </c>
      <c r="N242" s="49"/>
      <c r="O242" s="44"/>
      <c r="P242" s="61" t="str">
        <f t="shared" si="57"/>
        <v/>
      </c>
      <c r="Q242" s="62" t="str">
        <f t="shared" si="57"/>
        <v>計</v>
      </c>
      <c r="R242" s="63" t="str">
        <f t="shared" si="57"/>
        <v/>
      </c>
      <c r="S242" s="65" t="str">
        <f t="shared" si="58"/>
        <v/>
      </c>
      <c r="T242" s="83"/>
      <c r="U242" s="66"/>
      <c r="V242" s="85"/>
      <c r="W242" s="66"/>
      <c r="X242" s="85"/>
      <c r="Y242" s="66"/>
      <c r="Z242" s="84"/>
      <c r="AA242" s="84"/>
      <c r="AB242" s="84"/>
      <c r="AC242" s="71">
        <f>AC$6</f>
        <v>1</v>
      </c>
      <c r="AD242" s="72">
        <f>IF(MIN(U242,W242,Y242)&lt;&gt;0,MIN(U242,W242,Y242),IF(MIN(Z242,AA242,AB242)*AC242&gt;9999,ROUNDDOWN(MIN(Z242,AA242,AB242)*AC242,-2),ROUNDDOWN(MIN(Z242,AA242,AB242)*AC242,-1)))</f>
        <v>0</v>
      </c>
    </row>
    <row r="243" spans="1:30">
      <c r="A243" s="43"/>
      <c r="B243" s="73"/>
      <c r="C243" s="74"/>
      <c r="D243" s="75"/>
      <c r="E243" s="76"/>
      <c r="F243" s="77"/>
      <c r="G243" s="75"/>
      <c r="H243" s="75"/>
      <c r="I243" s="75"/>
      <c r="J243" s="75"/>
      <c r="K243" s="78"/>
      <c r="L243" s="44"/>
      <c r="M243" s="49"/>
      <c r="N243" s="49" t="str">
        <f>IF(H243=0,H244,H243)</f>
        <v/>
      </c>
      <c r="O243" s="44"/>
      <c r="P243" s="73" t="str">
        <f t="shared" si="57"/>
        <v/>
      </c>
      <c r="Q243" s="74" t="str">
        <f t="shared" si="57"/>
        <v/>
      </c>
      <c r="R243" s="75" t="str">
        <f t="shared" si="57"/>
        <v/>
      </c>
      <c r="S243" s="77" t="str">
        <f t="shared" si="58"/>
        <v/>
      </c>
      <c r="T243" s="79"/>
      <c r="U243" s="75"/>
      <c r="V243" s="75"/>
      <c r="W243" s="75"/>
      <c r="X243" s="75"/>
      <c r="Y243" s="75"/>
      <c r="Z243" s="80"/>
      <c r="AA243" s="80"/>
      <c r="AB243" s="80"/>
      <c r="AC243" s="59"/>
      <c r="AD243" s="60"/>
    </row>
    <row r="244" spans="1:30">
      <c r="A244" s="43">
        <f>A242+1</f>
        <v>30</v>
      </c>
      <c r="B244" s="90"/>
      <c r="C244" s="91"/>
      <c r="D244" s="92"/>
      <c r="E244" s="93"/>
      <c r="F244" s="94"/>
      <c r="G244" s="95" t="str">
        <f>IF(AD244=0,"",AD244)</f>
        <v/>
      </c>
      <c r="H244" s="95" t="str">
        <f>IF(AD244=0,"",INT(E244*G244))</f>
        <v/>
      </c>
      <c r="I244" s="96"/>
      <c r="J244" s="95"/>
      <c r="K244" s="97"/>
      <c r="L244" s="44"/>
      <c r="M244" s="49" t="str">
        <f>H244</f>
        <v/>
      </c>
      <c r="N244" s="49"/>
      <c r="O244" s="44"/>
      <c r="P244" s="90" t="str">
        <f t="shared" si="57"/>
        <v/>
      </c>
      <c r="Q244" s="91" t="str">
        <f t="shared" si="57"/>
        <v/>
      </c>
      <c r="R244" s="92" t="str">
        <f t="shared" si="57"/>
        <v/>
      </c>
      <c r="S244" s="94" t="str">
        <f t="shared" si="58"/>
        <v/>
      </c>
      <c r="T244" s="98"/>
      <c r="U244" s="95"/>
      <c r="V244" s="99"/>
      <c r="W244" s="95"/>
      <c r="X244" s="99"/>
      <c r="Y244" s="95"/>
      <c r="Z244" s="100"/>
      <c r="AA244" s="100"/>
      <c r="AB244" s="100"/>
      <c r="AC244" s="101">
        <f>AC$6</f>
        <v>1</v>
      </c>
      <c r="AD244" s="102">
        <f>IF(MIN(U244,W244,Y244)&lt;&gt;0,MIN(U244,W244,Y244),IF(MIN(Z244,AA244,AB244)*AC244&gt;9999,ROUNDDOWN(MIN(Z244,AA244,AB244)*AC244,-2),ROUNDDOWN(MIN(Z244,AA244,AB244)*AC244,-1)))</f>
        <v>0</v>
      </c>
    </row>
  </sheetData>
  <mergeCells count="19">
    <mergeCell ref="B2:C3"/>
    <mergeCell ref="D2:D3"/>
    <mergeCell ref="E2:E3"/>
    <mergeCell ref="F2:F3"/>
    <mergeCell ref="G2:G3"/>
    <mergeCell ref="H2:H3"/>
    <mergeCell ref="I2:J2"/>
    <mergeCell ref="K2:K3"/>
    <mergeCell ref="M2:M3"/>
    <mergeCell ref="N2:N3"/>
    <mergeCell ref="P2:Q3"/>
    <mergeCell ref="R2:R3"/>
    <mergeCell ref="AD2:AD3"/>
    <mergeCell ref="S2:S3"/>
    <mergeCell ref="T2:U2"/>
    <mergeCell ref="V2:W2"/>
    <mergeCell ref="X2:Y2"/>
    <mergeCell ref="Z2:AB2"/>
    <mergeCell ref="AC2:AC3"/>
  </mergeCells>
  <phoneticPr fontId="37"/>
  <pageMargins left="0.98425196850393704" right="0.19685039370078741" top="0.51181102362204722" bottom="0.31496062992125984" header="0.31496062992125984" footer="0"/>
  <pageSetup paperSize="9" firstPageNumber="3" orientation="portrait" useFirstPageNumber="1" verticalDpi="300" r:id="rId1"/>
  <headerFooter alignWithMargins="0">
    <oddHeader>&amp;R&amp;P&amp;[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2:AQ65"/>
  <sheetViews>
    <sheetView showZeros="0" view="pageBreakPreview" zoomScale="110" zoomScaleNormal="100" zoomScaleSheetLayoutView="110" workbookViewId="0">
      <selection activeCell="J39" sqref="J39"/>
    </sheetView>
  </sheetViews>
  <sheetFormatPr defaultColWidth="9" defaultRowHeight="13.2"/>
  <cols>
    <col min="1" max="1" width="3.6640625" style="1" customWidth="1"/>
    <col min="2" max="2" width="2.21875" style="1" customWidth="1"/>
    <col min="3" max="3" width="15.88671875" style="1" customWidth="1"/>
    <col min="4" max="4" width="6.6640625" style="1" customWidth="1"/>
    <col min="5" max="5" width="3.6640625" style="1" customWidth="1"/>
    <col min="6" max="11" width="10.6640625" style="1" customWidth="1"/>
    <col min="12" max="12" width="3.77734375" customWidth="1"/>
    <col min="13" max="13" width="7.6640625" bestFit="1" customWidth="1"/>
    <col min="14" max="14" width="10.6640625" customWidth="1"/>
    <col min="15" max="15" width="22.44140625" customWidth="1"/>
    <col min="16" max="16" width="17.77734375" customWidth="1"/>
    <col min="17" max="17" width="9" customWidth="1"/>
    <col min="18" max="18" width="9.44140625" customWidth="1"/>
    <col min="19" max="22" width="9" customWidth="1"/>
    <col min="23" max="23" width="8.44140625" customWidth="1"/>
    <col min="24" max="24" width="7.44140625" customWidth="1"/>
    <col min="25" max="29" width="7" customWidth="1"/>
    <col min="30" max="30" width="2.88671875" customWidth="1"/>
    <col min="31" max="31" width="19.33203125" customWidth="1"/>
    <col min="32" max="43" width="7" customWidth="1"/>
    <col min="44" max="44" width="9" style="1" bestFit="1"/>
    <col min="45" max="16384" width="9" style="1"/>
  </cols>
  <sheetData>
    <row r="2" spans="1:11" ht="12.6" customHeight="1">
      <c r="B2" s="361" t="s">
        <v>195</v>
      </c>
      <c r="C2" s="362"/>
      <c r="D2" s="335" t="s">
        <v>197</v>
      </c>
      <c r="E2" s="335" t="s">
        <v>24</v>
      </c>
      <c r="F2" s="335" t="s">
        <v>198</v>
      </c>
      <c r="G2" s="335" t="s">
        <v>199</v>
      </c>
      <c r="H2" s="335" t="s">
        <v>200</v>
      </c>
      <c r="I2" s="335"/>
      <c r="J2" s="357" t="s">
        <v>201</v>
      </c>
      <c r="K2" s="358"/>
    </row>
    <row r="3" spans="1:11" ht="12.6" customHeight="1">
      <c r="B3" s="363"/>
      <c r="C3" s="364"/>
      <c r="D3" s="336"/>
      <c r="E3" s="336"/>
      <c r="F3" s="336"/>
      <c r="G3" s="336"/>
      <c r="H3" s="4" t="s">
        <v>197</v>
      </c>
      <c r="I3" s="4" t="s">
        <v>199</v>
      </c>
      <c r="J3" s="359"/>
      <c r="K3" s="360"/>
    </row>
    <row r="4" spans="1:11" ht="12.6" customHeight="1">
      <c r="A4"/>
      <c r="B4" s="21"/>
      <c r="C4" s="22"/>
      <c r="D4" s="23"/>
      <c r="E4" s="25"/>
      <c r="F4" s="23"/>
      <c r="G4" s="23"/>
      <c r="H4" s="23"/>
      <c r="I4" s="23"/>
      <c r="J4" s="26"/>
      <c r="K4" s="279"/>
    </row>
    <row r="5" spans="1:11" ht="12.6" customHeight="1">
      <c r="A5">
        <f>$A$3+1</f>
        <v>1</v>
      </c>
      <c r="B5" s="10"/>
      <c r="C5" s="11"/>
      <c r="D5" s="12"/>
      <c r="E5" s="13"/>
      <c r="F5" s="27" t="s">
        <v>49</v>
      </c>
      <c r="G5" s="27" t="s">
        <v>43</v>
      </c>
      <c r="H5" s="27" t="s">
        <v>96</v>
      </c>
      <c r="I5" s="27" t="s">
        <v>133</v>
      </c>
      <c r="J5" s="28" t="s">
        <v>68</v>
      </c>
      <c r="K5" s="15"/>
    </row>
    <row r="6" spans="1:11" ht="12.6" customHeight="1">
      <c r="A6"/>
      <c r="B6" s="5"/>
      <c r="C6" s="6"/>
      <c r="D6" s="8"/>
      <c r="E6" s="7"/>
      <c r="F6" s="8"/>
      <c r="G6" s="8"/>
      <c r="H6" s="8"/>
      <c r="I6" s="8"/>
      <c r="J6" s="29"/>
      <c r="K6" s="9"/>
    </row>
    <row r="7" spans="1:11" ht="12.6" customHeight="1">
      <c r="A7">
        <f>A5+1</f>
        <v>2</v>
      </c>
      <c r="B7" s="10"/>
      <c r="C7" s="11"/>
      <c r="D7" s="12"/>
      <c r="E7" s="13"/>
      <c r="F7" s="12"/>
      <c r="G7" s="12"/>
      <c r="H7" s="12"/>
      <c r="I7" s="12"/>
      <c r="J7" s="30"/>
      <c r="K7" s="15"/>
    </row>
    <row r="8" spans="1:11" ht="12.6" customHeight="1">
      <c r="A8"/>
      <c r="B8" s="278"/>
      <c r="C8" s="6"/>
      <c r="D8" s="8"/>
      <c r="E8" s="7"/>
      <c r="F8" s="31"/>
      <c r="G8" s="31"/>
      <c r="H8" s="31"/>
      <c r="I8" s="31" t="e">
        <f>#REF!</f>
        <v>#REF!</v>
      </c>
      <c r="J8" s="32" t="e">
        <f>#REF!</f>
        <v>#REF!</v>
      </c>
      <c r="K8" s="9"/>
    </row>
    <row r="9" spans="1:11" ht="12.6" customHeight="1">
      <c r="A9">
        <f>A7+1</f>
        <v>3</v>
      </c>
      <c r="B9" s="16" t="s">
        <v>184</v>
      </c>
      <c r="C9" s="11" t="e">
        <f>#REF!</f>
        <v>#REF!</v>
      </c>
      <c r="D9" s="12"/>
      <c r="E9" s="13"/>
      <c r="F9" s="12"/>
      <c r="G9" s="12"/>
      <c r="H9" s="12"/>
      <c r="I9" s="12" t="e">
        <f>#REF!</f>
        <v>#REF!</v>
      </c>
      <c r="J9" s="30" t="e">
        <f>I9</f>
        <v>#REF!</v>
      </c>
      <c r="K9" s="15"/>
    </row>
    <row r="10" spans="1:11" ht="12.6" customHeight="1">
      <c r="A10"/>
      <c r="B10" s="278"/>
      <c r="C10" s="6"/>
      <c r="D10" s="8"/>
      <c r="E10" s="7"/>
      <c r="F10" s="8"/>
      <c r="G10" s="8"/>
      <c r="H10" s="8"/>
      <c r="I10" s="8"/>
      <c r="J10" s="29"/>
      <c r="K10" s="9"/>
    </row>
    <row r="11" spans="1:11" ht="12.6" customHeight="1">
      <c r="A11">
        <f>A9+1</f>
        <v>4</v>
      </c>
      <c r="B11" s="16"/>
      <c r="C11" s="11"/>
      <c r="D11" s="12"/>
      <c r="E11" s="13"/>
      <c r="F11" s="12"/>
      <c r="G11" s="12"/>
      <c r="H11" s="12"/>
      <c r="I11" s="12"/>
      <c r="J11" s="30"/>
      <c r="K11" s="15"/>
    </row>
    <row r="12" spans="1:11" ht="12.6" customHeight="1">
      <c r="A12"/>
      <c r="B12" s="278"/>
      <c r="C12" s="6"/>
      <c r="D12" s="8"/>
      <c r="E12" s="7"/>
      <c r="F12" s="31"/>
      <c r="G12" s="31"/>
      <c r="H12" s="31"/>
      <c r="I12" s="31"/>
      <c r="J12" s="32"/>
      <c r="K12" s="9"/>
    </row>
    <row r="13" spans="1:11" ht="12.6" customHeight="1">
      <c r="A13">
        <f>A11+1</f>
        <v>5</v>
      </c>
      <c r="B13" s="16" t="s">
        <v>186</v>
      </c>
      <c r="C13" s="11" t="s">
        <v>180</v>
      </c>
      <c r="D13" s="12" t="e">
        <f>#REF!</f>
        <v>#REF!</v>
      </c>
      <c r="E13" s="13" t="e">
        <f>#REF!</f>
        <v>#REF!</v>
      </c>
      <c r="F13" s="12"/>
      <c r="G13" s="12"/>
      <c r="H13" s="12"/>
      <c r="I13" s="12" t="e">
        <f>#REF!</f>
        <v>#REF!</v>
      </c>
      <c r="J13" s="30" t="e">
        <f>I13</f>
        <v>#REF!</v>
      </c>
      <c r="K13" s="280" t="e">
        <f>#REF!</f>
        <v>#REF!</v>
      </c>
    </row>
    <row r="14" spans="1:11" ht="12.6" customHeight="1">
      <c r="A14"/>
      <c r="B14" s="278"/>
      <c r="C14" s="6"/>
      <c r="D14" s="8"/>
      <c r="E14" s="7"/>
      <c r="F14" s="8"/>
      <c r="G14" s="8"/>
      <c r="H14" s="8"/>
      <c r="I14" s="8"/>
      <c r="J14" s="29"/>
      <c r="K14" s="9"/>
    </row>
    <row r="15" spans="1:11" ht="12.6" customHeight="1">
      <c r="A15">
        <f>A13+1</f>
        <v>6</v>
      </c>
      <c r="B15" s="16"/>
      <c r="C15" s="14" t="s">
        <v>188</v>
      </c>
      <c r="D15" s="12"/>
      <c r="E15" s="13"/>
      <c r="F15" s="12"/>
      <c r="G15" s="12"/>
      <c r="H15" s="12"/>
      <c r="I15" s="12" t="e">
        <f>#REF!</f>
        <v>#REF!</v>
      </c>
      <c r="J15" s="30" t="e">
        <f>I15</f>
        <v>#REF!</v>
      </c>
      <c r="K15" s="15"/>
    </row>
    <row r="16" spans="1:11" ht="12.6" customHeight="1">
      <c r="A16"/>
      <c r="B16" s="278"/>
      <c r="C16" s="6"/>
      <c r="D16" s="8"/>
      <c r="E16" s="7"/>
      <c r="F16" s="31"/>
      <c r="G16" s="31"/>
      <c r="H16" s="31"/>
      <c r="I16" s="31"/>
      <c r="J16" s="29"/>
      <c r="K16" s="9"/>
    </row>
    <row r="17" spans="1:11" ht="12.6" customHeight="1">
      <c r="A17">
        <f>A15+1</f>
        <v>7</v>
      </c>
      <c r="B17" s="16"/>
      <c r="C17" s="11"/>
      <c r="D17" s="12"/>
      <c r="E17" s="13"/>
      <c r="F17" s="12"/>
      <c r="G17" s="12"/>
      <c r="H17" s="12"/>
      <c r="I17" s="12"/>
      <c r="J17" s="30"/>
      <c r="K17" s="15"/>
    </row>
    <row r="18" spans="1:11" ht="12.6" customHeight="1">
      <c r="A18"/>
      <c r="B18" s="278"/>
      <c r="C18" s="6"/>
      <c r="D18" s="8"/>
      <c r="E18" s="7"/>
      <c r="F18" s="31"/>
      <c r="G18" s="31"/>
      <c r="H18" s="31"/>
      <c r="I18" s="31"/>
      <c r="J18" s="32"/>
      <c r="K18" s="9"/>
    </row>
    <row r="19" spans="1:11" ht="12.6" customHeight="1">
      <c r="A19">
        <f>A17+1</f>
        <v>8</v>
      </c>
      <c r="B19" s="16" t="s">
        <v>187</v>
      </c>
      <c r="C19" s="11" t="s">
        <v>177</v>
      </c>
      <c r="D19" s="12" t="e">
        <f>#REF!</f>
        <v>#REF!</v>
      </c>
      <c r="E19" s="13" t="e">
        <f>#REF!</f>
        <v>#REF!</v>
      </c>
      <c r="F19" s="12"/>
      <c r="G19" s="12"/>
      <c r="H19" s="12"/>
      <c r="I19" s="12" t="e">
        <f>#REF!</f>
        <v>#REF!</v>
      </c>
      <c r="J19" s="30" t="e">
        <f>I19</f>
        <v>#REF!</v>
      </c>
      <c r="K19" s="280" t="e">
        <f>#REF!</f>
        <v>#REF!</v>
      </c>
    </row>
    <row r="20" spans="1:11" ht="12.6" customHeight="1">
      <c r="A20"/>
      <c r="B20" s="278"/>
      <c r="C20" s="6"/>
      <c r="D20" s="8"/>
      <c r="E20" s="7"/>
      <c r="F20" s="31"/>
      <c r="G20" s="31"/>
      <c r="H20" s="31"/>
      <c r="I20" s="31"/>
      <c r="J20" s="32"/>
      <c r="K20" s="9"/>
    </row>
    <row r="21" spans="1:11" ht="12.6" customHeight="1">
      <c r="A21">
        <f>A19+1</f>
        <v>9</v>
      </c>
      <c r="B21" s="16"/>
      <c r="C21" s="14" t="s">
        <v>189</v>
      </c>
      <c r="D21" s="12"/>
      <c r="E21" s="13"/>
      <c r="F21" s="12"/>
      <c r="G21" s="12"/>
      <c r="H21" s="12"/>
      <c r="I21" s="12" t="e">
        <f>#REF!</f>
        <v>#REF!</v>
      </c>
      <c r="J21" s="30" t="e">
        <f>I21</f>
        <v>#REF!</v>
      </c>
      <c r="K21" s="15"/>
    </row>
    <row r="22" spans="1:11" ht="12.6" customHeight="1">
      <c r="A22"/>
      <c r="B22" s="278"/>
      <c r="C22" s="6"/>
      <c r="D22" s="8"/>
      <c r="E22" s="7"/>
      <c r="F22" s="31"/>
      <c r="G22" s="31"/>
      <c r="H22" s="31"/>
      <c r="I22" s="31"/>
      <c r="J22" s="32"/>
      <c r="K22" s="9"/>
    </row>
    <row r="23" spans="1:11" ht="12.6" customHeight="1">
      <c r="A23">
        <f>A21+1</f>
        <v>10</v>
      </c>
      <c r="B23" s="16"/>
      <c r="C23" s="14"/>
      <c r="D23" s="12"/>
      <c r="E23" s="13"/>
      <c r="F23" s="12"/>
      <c r="G23" s="12"/>
      <c r="H23" s="12"/>
      <c r="I23" s="12"/>
      <c r="J23" s="30"/>
      <c r="K23" s="15"/>
    </row>
    <row r="24" spans="1:11" ht="12.6" customHeight="1">
      <c r="A24"/>
      <c r="B24" s="278"/>
      <c r="C24" s="6"/>
      <c r="D24" s="8"/>
      <c r="E24" s="7"/>
      <c r="F24" s="31"/>
      <c r="G24" s="31"/>
      <c r="H24" s="31"/>
      <c r="I24" s="31"/>
      <c r="J24" s="32"/>
      <c r="K24" s="9"/>
    </row>
    <row r="25" spans="1:11" ht="12.6" customHeight="1">
      <c r="A25">
        <f>A23+1</f>
        <v>11</v>
      </c>
      <c r="B25" s="16" t="s">
        <v>185</v>
      </c>
      <c r="C25" s="11" t="s">
        <v>178</v>
      </c>
      <c r="D25" s="12" t="e">
        <f>#REF!</f>
        <v>#REF!</v>
      </c>
      <c r="E25" s="13" t="e">
        <f>#REF!</f>
        <v>#REF!</v>
      </c>
      <c r="F25" s="12"/>
      <c r="G25" s="12"/>
      <c r="H25" s="12"/>
      <c r="I25" s="12" t="e">
        <f>#REF!</f>
        <v>#REF!</v>
      </c>
      <c r="J25" s="30" t="e">
        <f>I25</f>
        <v>#REF!</v>
      </c>
      <c r="K25" s="280" t="e">
        <f>#REF!</f>
        <v>#REF!</v>
      </c>
    </row>
    <row r="26" spans="1:11" ht="12.6" customHeight="1">
      <c r="A26"/>
      <c r="B26" s="278"/>
      <c r="C26" s="6"/>
      <c r="D26" s="8"/>
      <c r="E26" s="7"/>
      <c r="F26" s="31"/>
      <c r="G26" s="31"/>
      <c r="H26" s="31"/>
      <c r="I26" s="31"/>
      <c r="J26" s="32"/>
      <c r="K26" s="9"/>
    </row>
    <row r="27" spans="1:11" ht="12.6" customHeight="1">
      <c r="A27">
        <f>A25+1</f>
        <v>12</v>
      </c>
      <c r="B27" s="16"/>
      <c r="C27" s="14" t="s">
        <v>191</v>
      </c>
      <c r="D27" s="12"/>
      <c r="E27" s="13"/>
      <c r="F27" s="12"/>
      <c r="G27" s="12"/>
      <c r="H27" s="12"/>
      <c r="I27" s="12" t="e">
        <f>#REF!</f>
        <v>#REF!</v>
      </c>
      <c r="J27" s="30" t="e">
        <f>I27</f>
        <v>#REF!</v>
      </c>
      <c r="K27" s="15"/>
    </row>
    <row r="28" spans="1:11" ht="12.6" customHeight="1">
      <c r="A28"/>
      <c r="B28" s="278"/>
      <c r="C28" s="6"/>
      <c r="D28" s="8"/>
      <c r="E28" s="7"/>
      <c r="F28" s="8"/>
      <c r="G28" s="8"/>
      <c r="H28" s="8"/>
      <c r="I28" s="8"/>
      <c r="J28" s="29"/>
      <c r="K28" s="9"/>
    </row>
    <row r="29" spans="1:11" ht="12.6" customHeight="1">
      <c r="A29">
        <f>A27+1</f>
        <v>13</v>
      </c>
      <c r="B29" s="16"/>
      <c r="C29" s="11"/>
      <c r="D29" s="12"/>
      <c r="E29" s="13"/>
      <c r="F29" s="12"/>
      <c r="G29" s="12"/>
      <c r="H29" s="12"/>
      <c r="I29" s="12"/>
      <c r="J29" s="30"/>
      <c r="K29" s="15"/>
    </row>
    <row r="30" spans="1:11" ht="12.6" customHeight="1">
      <c r="A30"/>
      <c r="B30" s="278"/>
      <c r="C30" s="6"/>
      <c r="D30" s="8"/>
      <c r="E30" s="7"/>
      <c r="F30" s="31"/>
      <c r="G30" s="35"/>
      <c r="H30" s="31"/>
      <c r="I30" s="31"/>
      <c r="J30" s="29"/>
      <c r="K30" s="9"/>
    </row>
    <row r="31" spans="1:11" ht="12.6" customHeight="1">
      <c r="A31">
        <f>A29+1</f>
        <v>14</v>
      </c>
      <c r="B31" s="16"/>
      <c r="C31" s="11" t="s">
        <v>192</v>
      </c>
      <c r="D31" s="12" t="e">
        <f>#REF!</f>
        <v>#REF!</v>
      </c>
      <c r="E31" s="13" t="e">
        <f>#REF!</f>
        <v>#REF!</v>
      </c>
      <c r="F31" s="12"/>
      <c r="G31" s="36"/>
      <c r="H31" s="12"/>
      <c r="I31" s="12" t="e">
        <f>#REF!</f>
        <v>#REF!</v>
      </c>
      <c r="J31" s="30" t="e">
        <f>I31</f>
        <v>#REF!</v>
      </c>
      <c r="K31" s="15"/>
    </row>
    <row r="32" spans="1:11" ht="12.6" customHeight="1">
      <c r="A32"/>
      <c r="B32" s="278"/>
      <c r="C32" s="6"/>
      <c r="D32" s="8"/>
      <c r="E32" s="7"/>
      <c r="F32" s="31"/>
      <c r="G32" s="31"/>
      <c r="H32" s="31"/>
      <c r="I32" s="31"/>
      <c r="J32" s="32"/>
      <c r="K32" s="9"/>
    </row>
    <row r="33" spans="1:11" ht="12.6" customHeight="1">
      <c r="A33">
        <f>A31+1</f>
        <v>15</v>
      </c>
      <c r="B33" s="16"/>
      <c r="C33" s="11"/>
      <c r="D33" s="12"/>
      <c r="E33" s="13"/>
      <c r="F33" s="12"/>
      <c r="G33" s="12"/>
      <c r="H33" s="12"/>
      <c r="I33" s="12"/>
      <c r="J33" s="30"/>
      <c r="K33" s="15"/>
    </row>
    <row r="34" spans="1:11" ht="12.6" customHeight="1">
      <c r="A34"/>
      <c r="B34" s="278"/>
      <c r="C34" s="6"/>
      <c r="D34" s="8"/>
      <c r="E34" s="7"/>
      <c r="F34" s="31"/>
      <c r="G34" s="31"/>
      <c r="H34" s="31"/>
      <c r="I34" s="31"/>
      <c r="J34" s="32"/>
      <c r="K34" s="9"/>
    </row>
    <row r="35" spans="1:11" ht="12.6" customHeight="1">
      <c r="A35">
        <f>A33+1</f>
        <v>16</v>
      </c>
      <c r="B35" s="16"/>
      <c r="C35" s="11" t="s">
        <v>193</v>
      </c>
      <c r="D35" s="12"/>
      <c r="E35" s="13"/>
      <c r="F35" s="12"/>
      <c r="G35" s="12"/>
      <c r="H35" s="12"/>
      <c r="I35" s="12" t="e">
        <f>#REF!</f>
        <v>#REF!</v>
      </c>
      <c r="J35" s="30" t="e">
        <f>I35</f>
        <v>#REF!</v>
      </c>
      <c r="K35" s="15"/>
    </row>
    <row r="36" spans="1:11" ht="12.6" customHeight="1">
      <c r="A36"/>
      <c r="B36" s="278"/>
      <c r="C36" s="6"/>
      <c r="D36" s="8"/>
      <c r="E36" s="7"/>
      <c r="F36" s="31"/>
      <c r="G36" s="31"/>
      <c r="H36" s="31"/>
      <c r="I36" s="31"/>
      <c r="J36" s="32"/>
      <c r="K36" s="9"/>
    </row>
    <row r="37" spans="1:11" ht="12.6" customHeight="1">
      <c r="A37">
        <f>A35+1</f>
        <v>17</v>
      </c>
      <c r="B37" s="16"/>
      <c r="C37" s="14"/>
      <c r="D37" s="12"/>
      <c r="E37" s="13"/>
      <c r="F37" s="12"/>
      <c r="G37" s="12"/>
      <c r="H37" s="12"/>
      <c r="I37" s="12"/>
      <c r="J37" s="30"/>
      <c r="K37" s="15"/>
    </row>
    <row r="38" spans="1:11" ht="12.6" customHeight="1">
      <c r="A38"/>
      <c r="B38" s="278"/>
      <c r="C38" s="6"/>
      <c r="D38" s="8"/>
      <c r="E38" s="7"/>
      <c r="F38" s="8"/>
      <c r="G38" s="8"/>
      <c r="H38" s="8"/>
      <c r="I38" s="8"/>
      <c r="J38" s="29"/>
      <c r="K38" s="9"/>
    </row>
    <row r="39" spans="1:11" ht="12.6" customHeight="1">
      <c r="A39">
        <f>A37+1</f>
        <v>18</v>
      </c>
      <c r="B39" s="16"/>
      <c r="C39" s="11"/>
      <c r="D39" s="12"/>
      <c r="E39" s="13"/>
      <c r="F39" s="12"/>
      <c r="G39" s="12"/>
      <c r="H39" s="12"/>
      <c r="I39" s="12"/>
      <c r="J39" s="30"/>
      <c r="K39" s="15"/>
    </row>
    <row r="40" spans="1:11" ht="12.6" customHeight="1">
      <c r="A40"/>
      <c r="B40" s="278"/>
      <c r="C40" s="6"/>
      <c r="D40" s="8"/>
      <c r="E40" s="7"/>
      <c r="F40" s="31"/>
      <c r="G40" s="31"/>
      <c r="H40" s="31"/>
      <c r="I40" s="31"/>
      <c r="J40" s="32"/>
      <c r="K40" s="9"/>
    </row>
    <row r="41" spans="1:11" ht="12.6" customHeight="1">
      <c r="A41">
        <f>A39+1</f>
        <v>19</v>
      </c>
      <c r="B41" s="16"/>
      <c r="C41" s="11"/>
      <c r="D41" s="12"/>
      <c r="E41" s="13"/>
      <c r="F41" s="12"/>
      <c r="G41" s="12"/>
      <c r="H41" s="12"/>
      <c r="I41" s="12"/>
      <c r="J41" s="30"/>
      <c r="K41" s="15"/>
    </row>
    <row r="42" spans="1:11" ht="12.6" customHeight="1">
      <c r="A42"/>
      <c r="B42" s="278"/>
      <c r="C42" s="6"/>
      <c r="D42" s="8"/>
      <c r="E42" s="7"/>
      <c r="F42" s="31"/>
      <c r="G42" s="31"/>
      <c r="H42" s="31"/>
      <c r="I42" s="31"/>
      <c r="J42" s="32"/>
      <c r="K42" s="9"/>
    </row>
    <row r="43" spans="1:11" ht="12.6" customHeight="1">
      <c r="A43">
        <f>A41+1</f>
        <v>20</v>
      </c>
      <c r="B43" s="16"/>
      <c r="C43" s="11"/>
      <c r="D43" s="12"/>
      <c r="E43" s="13"/>
      <c r="F43" s="12"/>
      <c r="G43" s="12"/>
      <c r="H43" s="12"/>
      <c r="I43" s="12"/>
      <c r="J43" s="30"/>
      <c r="K43" s="281"/>
    </row>
    <row r="44" spans="1:11" ht="12.6" customHeight="1">
      <c r="A44"/>
      <c r="B44" s="278"/>
      <c r="C44" s="6"/>
      <c r="D44" s="8"/>
      <c r="E44" s="7"/>
      <c r="F44" s="32"/>
      <c r="G44" s="32"/>
      <c r="H44" s="32"/>
      <c r="I44" s="32"/>
      <c r="J44" s="32"/>
      <c r="K44" s="282"/>
    </row>
    <row r="45" spans="1:11" ht="12.6" customHeight="1">
      <c r="A45">
        <f>A43+1</f>
        <v>21</v>
      </c>
      <c r="B45" s="16"/>
      <c r="C45" s="11"/>
      <c r="D45" s="12"/>
      <c r="E45" s="13"/>
      <c r="F45" s="30"/>
      <c r="G45" s="30"/>
      <c r="H45" s="30"/>
      <c r="I45" s="30"/>
      <c r="J45" s="30"/>
      <c r="K45" s="283"/>
    </row>
    <row r="46" spans="1:11" ht="12.6" customHeight="1">
      <c r="A46"/>
      <c r="B46" s="278"/>
      <c r="C46" s="6"/>
      <c r="D46" s="8"/>
      <c r="E46" s="7"/>
      <c r="F46" s="29"/>
      <c r="G46" s="29"/>
      <c r="H46" s="29"/>
      <c r="I46" s="29"/>
      <c r="J46" s="37"/>
      <c r="K46" s="9"/>
    </row>
    <row r="47" spans="1:11" ht="12.6" customHeight="1">
      <c r="A47">
        <f>A45+1</f>
        <v>22</v>
      </c>
      <c r="B47" s="16"/>
      <c r="C47" s="11"/>
      <c r="D47" s="12"/>
      <c r="E47" s="13"/>
      <c r="F47" s="30"/>
      <c r="G47" s="30"/>
      <c r="H47" s="30"/>
      <c r="I47" s="30"/>
      <c r="J47" s="30"/>
      <c r="K47" s="15"/>
    </row>
    <row r="48" spans="1:11" ht="12.6" customHeight="1">
      <c r="A48"/>
      <c r="B48" s="278"/>
      <c r="C48" s="6"/>
      <c r="D48" s="8"/>
      <c r="E48" s="7"/>
      <c r="F48" s="32"/>
      <c r="G48" s="32"/>
      <c r="H48" s="32"/>
      <c r="I48" s="32"/>
      <c r="J48" s="32"/>
      <c r="K48" s="282"/>
    </row>
    <row r="49" spans="1:11" ht="12.6" customHeight="1">
      <c r="A49">
        <f>A47+1</f>
        <v>23</v>
      </c>
      <c r="B49" s="16"/>
      <c r="C49" s="14"/>
      <c r="D49" s="12"/>
      <c r="E49" s="13"/>
      <c r="F49" s="30"/>
      <c r="G49" s="30"/>
      <c r="H49" s="30"/>
      <c r="I49" s="30"/>
      <c r="J49" s="30"/>
      <c r="K49" s="283"/>
    </row>
    <row r="50" spans="1:11" ht="12.6" customHeight="1">
      <c r="A50"/>
      <c r="B50" s="278"/>
      <c r="C50" s="38"/>
      <c r="D50" s="8"/>
      <c r="E50" s="7"/>
      <c r="F50" s="29"/>
      <c r="G50" s="29"/>
      <c r="H50" s="29"/>
      <c r="I50" s="29"/>
      <c r="J50" s="29"/>
      <c r="K50" s="284"/>
    </row>
    <row r="51" spans="1:11" ht="12.6" customHeight="1">
      <c r="A51">
        <f>A49+1</f>
        <v>24</v>
      </c>
      <c r="B51" s="16"/>
      <c r="C51" s="39"/>
      <c r="D51" s="40"/>
      <c r="E51" s="13"/>
      <c r="F51" s="30"/>
      <c r="G51" s="30"/>
      <c r="H51" s="30"/>
      <c r="I51" s="30"/>
      <c r="J51" s="30"/>
      <c r="K51" s="283"/>
    </row>
    <row r="52" spans="1:11" ht="12.6" customHeight="1">
      <c r="A52"/>
      <c r="B52" s="278"/>
      <c r="C52" s="6"/>
      <c r="D52" s="8"/>
      <c r="E52" s="7"/>
      <c r="F52" s="8"/>
      <c r="G52" s="8"/>
      <c r="H52" s="8"/>
      <c r="I52" s="8"/>
      <c r="J52" s="29"/>
      <c r="K52" s="9"/>
    </row>
    <row r="53" spans="1:11" ht="12.6" customHeight="1">
      <c r="A53">
        <f>A51+1</f>
        <v>25</v>
      </c>
      <c r="B53" s="16"/>
      <c r="C53" s="11"/>
      <c r="D53" s="12"/>
      <c r="E53" s="13"/>
      <c r="F53" s="12"/>
      <c r="G53" s="12"/>
      <c r="H53" s="12"/>
      <c r="I53" s="12"/>
      <c r="J53" s="30"/>
      <c r="K53" s="15"/>
    </row>
    <row r="54" spans="1:11" ht="12.6" customHeight="1">
      <c r="A54"/>
      <c r="B54" s="278"/>
      <c r="C54" s="6"/>
      <c r="D54" s="8"/>
      <c r="E54" s="7"/>
      <c r="F54" s="31"/>
      <c r="G54" s="31"/>
      <c r="H54" s="31"/>
      <c r="I54" s="31"/>
      <c r="J54" s="32"/>
      <c r="K54" s="282"/>
    </row>
    <row r="55" spans="1:11" ht="12.6" customHeight="1">
      <c r="A55">
        <f>A53+1</f>
        <v>26</v>
      </c>
      <c r="B55" s="16"/>
      <c r="C55" s="11"/>
      <c r="D55" s="12"/>
      <c r="E55" s="13"/>
      <c r="F55" s="12"/>
      <c r="G55" s="12"/>
      <c r="H55" s="12"/>
      <c r="I55" s="12"/>
      <c r="J55" s="30"/>
      <c r="K55" s="283"/>
    </row>
    <row r="56" spans="1:11" ht="12.6" customHeight="1">
      <c r="A56"/>
      <c r="B56" s="5"/>
      <c r="C56" s="6"/>
      <c r="D56" s="8"/>
      <c r="E56" s="7"/>
      <c r="F56" s="8"/>
      <c r="G56" s="8"/>
      <c r="H56" s="8"/>
      <c r="I56" s="8"/>
      <c r="J56" s="29"/>
      <c r="K56" s="9"/>
    </row>
    <row r="57" spans="1:11" ht="12.6" customHeight="1">
      <c r="A57">
        <f>A55+1</f>
        <v>27</v>
      </c>
      <c r="B57" s="10"/>
      <c r="C57" s="11"/>
      <c r="D57" s="12"/>
      <c r="E57" s="13"/>
      <c r="F57" s="12"/>
      <c r="G57" s="12"/>
      <c r="H57" s="12"/>
      <c r="I57" s="12"/>
      <c r="J57" s="30"/>
      <c r="K57" s="15"/>
    </row>
    <row r="58" spans="1:11" ht="12.6" customHeight="1">
      <c r="A58"/>
      <c r="B58" s="5"/>
      <c r="C58" s="6"/>
      <c r="D58" s="8"/>
      <c r="E58" s="7"/>
      <c r="F58" s="31"/>
      <c r="G58" s="31"/>
      <c r="H58" s="31"/>
      <c r="I58" s="31"/>
      <c r="J58" s="32"/>
      <c r="K58" s="9"/>
    </row>
    <row r="59" spans="1:11" ht="12.6" customHeight="1">
      <c r="A59">
        <f>A57+1</f>
        <v>28</v>
      </c>
      <c r="B59" s="10" t="e">
        <f>#REF!</f>
        <v>#REF!</v>
      </c>
      <c r="C59" s="11"/>
      <c r="D59" s="12"/>
      <c r="E59" s="13"/>
      <c r="F59" s="12"/>
      <c r="G59" s="12"/>
      <c r="H59" s="12"/>
      <c r="I59" s="12"/>
      <c r="J59" s="30"/>
      <c r="K59" s="15"/>
    </row>
    <row r="60" spans="1:11" ht="12.6" customHeight="1">
      <c r="A60"/>
      <c r="B60" s="5"/>
      <c r="C60" s="6"/>
      <c r="D60" s="8"/>
      <c r="E60" s="7"/>
      <c r="F60" s="8"/>
      <c r="G60" s="8"/>
      <c r="H60" s="8"/>
      <c r="I60" s="8"/>
      <c r="J60" s="29"/>
      <c r="K60" s="9"/>
    </row>
    <row r="61" spans="1:11" ht="12.6" customHeight="1">
      <c r="A61">
        <f>A59+1</f>
        <v>29</v>
      </c>
      <c r="B61" s="10"/>
      <c r="C61" s="11"/>
      <c r="D61" s="12"/>
      <c r="E61" s="13"/>
      <c r="F61" s="12"/>
      <c r="G61" s="12"/>
      <c r="H61" s="12"/>
      <c r="I61" s="12"/>
      <c r="J61" s="30"/>
      <c r="K61" s="15"/>
    </row>
    <row r="62" spans="1:11" ht="12.6" customHeight="1">
      <c r="A62"/>
      <c r="B62" s="5"/>
      <c r="C62" s="6"/>
      <c r="D62" s="8"/>
      <c r="E62" s="7"/>
      <c r="F62" s="31"/>
      <c r="G62" s="31"/>
      <c r="H62" s="31"/>
      <c r="I62" s="31"/>
      <c r="J62" s="32"/>
      <c r="K62" s="9"/>
    </row>
    <row r="63" spans="1:11" ht="12.6" customHeight="1">
      <c r="A63">
        <f>A61+1</f>
        <v>30</v>
      </c>
      <c r="B63" s="10" t="e">
        <f>#REF!</f>
        <v>#REF!</v>
      </c>
      <c r="C63" s="11"/>
      <c r="D63" s="12"/>
      <c r="E63" s="13"/>
      <c r="F63" s="12"/>
      <c r="G63" s="12"/>
      <c r="H63" s="12"/>
      <c r="I63" s="12"/>
      <c r="J63" s="30"/>
      <c r="K63" s="15"/>
    </row>
    <row r="64" spans="1:11" ht="12.6" customHeight="1">
      <c r="A64"/>
      <c r="B64" s="5"/>
      <c r="C64" s="6"/>
      <c r="D64" s="8"/>
      <c r="E64" s="7"/>
      <c r="F64" s="8"/>
      <c r="G64" s="8"/>
      <c r="H64" s="8"/>
      <c r="I64" s="8"/>
      <c r="J64" s="29"/>
      <c r="K64" s="9"/>
    </row>
    <row r="65" spans="1:11" ht="12.6" customHeight="1">
      <c r="A65">
        <f>A63+1</f>
        <v>31</v>
      </c>
      <c r="B65" s="3"/>
      <c r="C65" s="17"/>
      <c r="D65" s="18"/>
      <c r="E65" s="19"/>
      <c r="F65" s="18"/>
      <c r="G65" s="18"/>
      <c r="H65" s="18"/>
      <c r="I65" s="18"/>
      <c r="J65" s="41"/>
      <c r="K65" s="20"/>
    </row>
  </sheetData>
  <mergeCells count="7">
    <mergeCell ref="H2:I2"/>
    <mergeCell ref="J2:K3"/>
    <mergeCell ref="B2:C3"/>
    <mergeCell ref="D2:D3"/>
    <mergeCell ref="E2:E3"/>
    <mergeCell ref="F2:F3"/>
    <mergeCell ref="G2:G3"/>
  </mergeCells>
  <phoneticPr fontId="37"/>
  <conditionalFormatting sqref="F6:J6 G8:H8 J8 F10:J10 F14:J14 J16 J18 F20:J20 F22:J22 J26 F28:J28 J30 J32 F34:J34 F36:J36 F38:J38 J40 F46:J46 F52:J52 F56:J56 F60:J60 F64:J64">
    <cfRule type="cellIs" dxfId="8" priority="7" stopIfTrue="1" operator="equal">
      <formula>0</formula>
    </cfRule>
  </conditionalFormatting>
  <conditionalFormatting sqref="J12">
    <cfRule type="cellIs" dxfId="7" priority="2" stopIfTrue="1" operator="equal">
      <formula>0</formula>
    </cfRule>
  </conditionalFormatting>
  <conditionalFormatting sqref="J24">
    <cfRule type="cellIs" dxfId="6" priority="1" stopIfTrue="1" operator="equal">
      <formula>0</formula>
    </cfRule>
  </conditionalFormatting>
  <pageMargins left="0.78740157480314965" right="0.19685039370078741" top="0.59055118110236227" bottom="0.19685039370078741" header="0.31496062992125984" footer="0"/>
  <pageSetup paperSize="9" firstPageNumber="2" orientation="portrait" useFirstPageNumber="1" verticalDpi="300" r:id="rId1"/>
  <headerFooter alignWithMargins="0">
    <oddHeader>&amp;R4頁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3"/>
  </sheetPr>
  <dimension ref="A1:V123"/>
  <sheetViews>
    <sheetView view="pageBreakPreview" zoomScale="90" zoomScaleNormal="100" zoomScaleSheetLayoutView="90" workbookViewId="0">
      <selection activeCell="D17" sqref="D17"/>
    </sheetView>
  </sheetViews>
  <sheetFormatPr defaultRowHeight="13.2"/>
  <cols>
    <col min="1" max="1" width="4.77734375" style="24" customWidth="1"/>
    <col min="2" max="2" width="16.6640625" style="24" customWidth="1"/>
    <col min="3" max="3" width="18.6640625" style="103" customWidth="1"/>
    <col min="4" max="5" width="7.6640625" style="24" customWidth="1"/>
    <col min="6" max="6" width="18.6640625" style="103" customWidth="1"/>
    <col min="7" max="7" width="16.109375" style="24" customWidth="1"/>
    <col min="8" max="8" width="7.6640625" style="24" customWidth="1"/>
    <col min="9" max="9" width="15.6640625" style="24" customWidth="1"/>
    <col min="10" max="10" width="15.88671875" style="24" customWidth="1"/>
    <col min="11" max="14" width="10.6640625" style="24" customWidth="1"/>
    <col min="15" max="15" width="14.33203125" style="24" customWidth="1"/>
    <col min="16" max="16" width="15.77734375" style="24" customWidth="1"/>
    <col min="17" max="17" width="14.44140625" style="24" customWidth="1"/>
    <col min="18" max="21" width="9" style="24" customWidth="1"/>
    <col min="22" max="22" width="9" style="24" bestFit="1" customWidth="1"/>
  </cols>
  <sheetData>
    <row r="1" spans="1:10">
      <c r="D1" s="24" t="s">
        <v>151</v>
      </c>
      <c r="E1" s="24" t="s">
        <v>114</v>
      </c>
    </row>
    <row r="2" spans="1:10">
      <c r="B2" s="104" t="s">
        <v>14</v>
      </c>
      <c r="C2" s="105">
        <f>G9</f>
        <v>242</v>
      </c>
      <c r="E2" s="24" t="s">
        <v>50</v>
      </c>
      <c r="J2" s="24" t="s">
        <v>65</v>
      </c>
    </row>
    <row r="3" spans="1:10">
      <c r="B3" s="104" t="s">
        <v>164</v>
      </c>
      <c r="C3" s="105">
        <f>IF($G$20&gt;0,C20,0)</f>
        <v>23840000</v>
      </c>
      <c r="D3" s="24" t="s">
        <v>51</v>
      </c>
      <c r="E3" s="106">
        <f t="shared" ref="E3:E13" si="0">ROUNDDOWN(C3/1000,0)</f>
        <v>23840</v>
      </c>
      <c r="F3" s="103" t="s">
        <v>151</v>
      </c>
      <c r="H3" s="24" t="s">
        <v>89</v>
      </c>
      <c r="J3" s="24" t="s">
        <v>120</v>
      </c>
    </row>
    <row r="4" spans="1:10">
      <c r="B4" s="104" t="s">
        <v>135</v>
      </c>
      <c r="C4" s="105">
        <f>IF($G$20&gt;0,C21,0)</f>
        <v>0</v>
      </c>
      <c r="D4" s="24" t="s">
        <v>51</v>
      </c>
      <c r="E4" s="106">
        <f t="shared" si="0"/>
        <v>0</v>
      </c>
      <c r="F4" s="107">
        <f>C3+C4+C5+C6</f>
        <v>23840000</v>
      </c>
      <c r="H4" s="108">
        <f>(C2-1)/30</f>
        <v>8.0333333333333332</v>
      </c>
      <c r="J4" s="24" t="s">
        <v>10</v>
      </c>
    </row>
    <row r="5" spans="1:10">
      <c r="B5" s="104" t="s">
        <v>154</v>
      </c>
      <c r="C5" s="105">
        <f>IF($G$20&gt;0,C22,0)</f>
        <v>0</v>
      </c>
      <c r="D5" s="24" t="s">
        <v>51</v>
      </c>
      <c r="E5" s="106">
        <f t="shared" si="0"/>
        <v>0</v>
      </c>
      <c r="F5" s="103" t="s">
        <v>122</v>
      </c>
      <c r="H5" s="24" t="s">
        <v>39</v>
      </c>
    </row>
    <row r="6" spans="1:10">
      <c r="B6" s="104" t="s">
        <v>148</v>
      </c>
      <c r="C6" s="105">
        <f>IF($G$20&gt;0,C23,0)</f>
        <v>0</v>
      </c>
      <c r="D6" s="24" t="s">
        <v>51</v>
      </c>
      <c r="E6" s="106">
        <f t="shared" si="0"/>
        <v>0</v>
      </c>
      <c r="F6" s="109">
        <f>ROUNDDOWN(F4/1000,0)</f>
        <v>23840</v>
      </c>
      <c r="H6" s="110">
        <f>ROUND(H4,1)</f>
        <v>8</v>
      </c>
      <c r="I6" s="24" t="s">
        <v>32</v>
      </c>
    </row>
    <row r="7" spans="1:10">
      <c r="B7" s="104" t="s">
        <v>138</v>
      </c>
      <c r="C7" s="105">
        <f>IF($G$20&gt;0,C24,0)</f>
        <v>0</v>
      </c>
      <c r="D7" s="24" t="s">
        <v>51</v>
      </c>
      <c r="E7" s="106">
        <f t="shared" si="0"/>
        <v>0</v>
      </c>
    </row>
    <row r="8" spans="1:10">
      <c r="B8" s="104" t="s">
        <v>26</v>
      </c>
      <c r="C8" s="111">
        <f>IF($G$20&gt;0,C26,0)</f>
        <v>0</v>
      </c>
      <c r="D8" s="24" t="s">
        <v>51</v>
      </c>
      <c r="E8" s="106">
        <f t="shared" si="0"/>
        <v>0</v>
      </c>
    </row>
    <row r="9" spans="1:10">
      <c r="B9" s="104" t="s">
        <v>91</v>
      </c>
      <c r="C9" s="111">
        <f>IF($G$20&gt;0,C27,0)</f>
        <v>0</v>
      </c>
      <c r="D9" s="24" t="s">
        <v>51</v>
      </c>
      <c r="E9" s="106">
        <f t="shared" si="0"/>
        <v>0</v>
      </c>
      <c r="F9" s="112" t="s">
        <v>58</v>
      </c>
      <c r="G9" s="113">
        <f>G21-G20</f>
        <v>242</v>
      </c>
      <c r="H9" s="113" t="s">
        <v>3</v>
      </c>
    </row>
    <row r="10" spans="1:10">
      <c r="B10" s="104" t="s">
        <v>29</v>
      </c>
      <c r="C10" s="111">
        <f>IF($G$20&gt;0,C28,0)</f>
        <v>0</v>
      </c>
      <c r="D10" s="24" t="s">
        <v>51</v>
      </c>
      <c r="E10" s="106">
        <f t="shared" si="0"/>
        <v>0</v>
      </c>
    </row>
    <row r="11" spans="1:10">
      <c r="B11" s="104" t="s">
        <v>72</v>
      </c>
      <c r="C11" s="111">
        <f>IF($G$20&gt;0,C29,0)</f>
        <v>0</v>
      </c>
      <c r="D11" s="24" t="s">
        <v>51</v>
      </c>
      <c r="E11" s="106">
        <f t="shared" si="0"/>
        <v>0</v>
      </c>
    </row>
    <row r="12" spans="1:10">
      <c r="B12" s="104" t="s">
        <v>53</v>
      </c>
      <c r="C12" s="111">
        <f>IF($G$20&gt;0,C30,0)</f>
        <v>0</v>
      </c>
      <c r="D12" s="24" t="s">
        <v>51</v>
      </c>
      <c r="E12" s="106">
        <f t="shared" si="0"/>
        <v>0</v>
      </c>
      <c r="J12" s="108"/>
    </row>
    <row r="13" spans="1:10">
      <c r="B13" s="104"/>
      <c r="C13" s="114"/>
      <c r="D13" s="24" t="s">
        <v>51</v>
      </c>
      <c r="E13" s="106">
        <f t="shared" si="0"/>
        <v>0</v>
      </c>
    </row>
    <row r="14" spans="1:10">
      <c r="A14" s="115"/>
      <c r="B14" s="115"/>
      <c r="C14" s="116"/>
      <c r="D14" s="115"/>
      <c r="E14" s="115"/>
      <c r="F14" s="116"/>
      <c r="G14" s="115"/>
      <c r="H14" s="115"/>
    </row>
    <row r="15" spans="1:10">
      <c r="A15" s="115"/>
      <c r="B15" s="115"/>
      <c r="C15" s="116"/>
      <c r="D15" s="115"/>
      <c r="E15" s="115"/>
      <c r="F15" s="116"/>
      <c r="G15" s="115"/>
      <c r="H15" s="115"/>
    </row>
    <row r="16" spans="1:10">
      <c r="A16" s="115"/>
      <c r="B16" s="117" t="s">
        <v>111</v>
      </c>
      <c r="C16" s="118" t="s">
        <v>130</v>
      </c>
      <c r="D16" s="119"/>
      <c r="E16" s="119"/>
      <c r="F16" s="118"/>
      <c r="G16" s="120"/>
      <c r="H16" s="115"/>
    </row>
    <row r="17" spans="1:18">
      <c r="A17" s="115"/>
      <c r="B17" s="121" t="s">
        <v>143</v>
      </c>
      <c r="C17" s="122" t="s">
        <v>175</v>
      </c>
      <c r="D17" s="122"/>
      <c r="E17" s="123"/>
      <c r="F17" s="124"/>
      <c r="G17" s="125"/>
      <c r="H17" s="115"/>
    </row>
    <row r="18" spans="1:18">
      <c r="A18" s="115"/>
      <c r="B18" s="126" t="s">
        <v>149</v>
      </c>
      <c r="C18" s="127" t="s">
        <v>176</v>
      </c>
      <c r="D18" s="127"/>
      <c r="E18" s="128"/>
      <c r="F18" s="129"/>
      <c r="G18" s="130"/>
      <c r="H18" s="115"/>
    </row>
    <row r="19" spans="1:18">
      <c r="A19" s="115"/>
      <c r="B19" s="117" t="s">
        <v>167</v>
      </c>
      <c r="C19" s="118" t="s">
        <v>126</v>
      </c>
      <c r="D19" s="119"/>
      <c r="E19" s="119"/>
      <c r="F19" s="118"/>
      <c r="G19" s="120"/>
      <c r="H19" s="115"/>
      <c r="J19" s="24" t="s">
        <v>165</v>
      </c>
      <c r="K19" s="131" t="s">
        <v>117</v>
      </c>
      <c r="L19" s="132">
        <v>1</v>
      </c>
      <c r="M19" s="133" t="s">
        <v>31</v>
      </c>
      <c r="N19" s="134"/>
      <c r="O19" s="134" t="s">
        <v>121</v>
      </c>
      <c r="P19" s="135">
        <v>1</v>
      </c>
    </row>
    <row r="20" spans="1:18">
      <c r="A20" s="115"/>
      <c r="B20" s="136" t="s">
        <v>106</v>
      </c>
      <c r="C20" s="137">
        <v>23840000</v>
      </c>
      <c r="D20" s="138">
        <v>1</v>
      </c>
      <c r="E20" s="139"/>
      <c r="F20" s="140" t="s">
        <v>153</v>
      </c>
      <c r="G20" s="141">
        <v>45505</v>
      </c>
      <c r="H20" s="115"/>
      <c r="J20" s="24" t="s">
        <v>15</v>
      </c>
      <c r="K20" s="142" t="s">
        <v>54</v>
      </c>
      <c r="L20" s="24">
        <v>1.05</v>
      </c>
      <c r="M20" s="34" t="str">
        <f>G22</f>
        <v>設ける</v>
      </c>
      <c r="N20" s="143">
        <f>VLOOKUP(G22,O19:P21,2,FALSE)</f>
        <v>1</v>
      </c>
      <c r="O20" s="24" t="s">
        <v>168</v>
      </c>
      <c r="P20" s="144">
        <v>1</v>
      </c>
    </row>
    <row r="21" spans="1:18">
      <c r="A21" s="115"/>
      <c r="B21" s="121" t="s">
        <v>141</v>
      </c>
      <c r="C21" s="145"/>
      <c r="D21" s="146">
        <v>2</v>
      </c>
      <c r="E21" s="147"/>
      <c r="F21" s="140" t="s">
        <v>83</v>
      </c>
      <c r="G21" s="148">
        <v>45747</v>
      </c>
      <c r="H21" s="115"/>
      <c r="K21" s="142" t="s">
        <v>152</v>
      </c>
      <c r="L21" s="24">
        <v>1.04</v>
      </c>
      <c r="M21" s="33"/>
      <c r="N21" s="149"/>
      <c r="O21" s="149" t="s">
        <v>156</v>
      </c>
      <c r="P21" s="150">
        <v>0.9</v>
      </c>
    </row>
    <row r="22" spans="1:18">
      <c r="A22" s="115"/>
      <c r="B22" s="121" t="s">
        <v>154</v>
      </c>
      <c r="C22" s="151"/>
      <c r="D22" s="146">
        <v>3</v>
      </c>
      <c r="E22" s="147"/>
      <c r="F22" s="152" t="s">
        <v>7</v>
      </c>
      <c r="G22" s="153" t="s">
        <v>168</v>
      </c>
      <c r="H22" s="115"/>
      <c r="J22" s="24" t="s">
        <v>165</v>
      </c>
      <c r="K22" s="142" t="s">
        <v>11</v>
      </c>
      <c r="L22" s="154">
        <v>1.03</v>
      </c>
    </row>
    <row r="23" spans="1:18">
      <c r="A23" s="115"/>
      <c r="B23" s="121" t="s">
        <v>148</v>
      </c>
      <c r="C23" s="145"/>
      <c r="D23" s="146">
        <v>4</v>
      </c>
      <c r="E23" s="147"/>
      <c r="F23" s="152" t="s">
        <v>52</v>
      </c>
      <c r="G23" s="153" t="s">
        <v>174</v>
      </c>
      <c r="H23" s="115"/>
      <c r="J23" s="24" t="s">
        <v>15</v>
      </c>
      <c r="K23" s="142" t="s">
        <v>57</v>
      </c>
      <c r="L23" s="24">
        <v>1.01</v>
      </c>
      <c r="M23" s="155" t="s">
        <v>118</v>
      </c>
      <c r="N23" s="156"/>
      <c r="O23" s="156" t="s">
        <v>121</v>
      </c>
      <c r="P23" s="157">
        <v>0</v>
      </c>
    </row>
    <row r="24" spans="1:18">
      <c r="A24" s="115"/>
      <c r="B24" s="121" t="s">
        <v>138</v>
      </c>
      <c r="C24" s="145"/>
      <c r="D24" s="146">
        <v>5</v>
      </c>
      <c r="E24" s="147"/>
      <c r="F24" s="152" t="s">
        <v>144</v>
      </c>
      <c r="G24" s="153" t="s">
        <v>76</v>
      </c>
      <c r="H24" s="115"/>
      <c r="K24" s="142"/>
      <c r="M24" s="34"/>
      <c r="N24" s="158">
        <f>VLOOKUP(G23,O23:P25,2,FALSE)</f>
        <v>4.0000000000000002E-4</v>
      </c>
      <c r="O24" s="24" t="s">
        <v>165</v>
      </c>
      <c r="P24" s="159">
        <v>4.0000000000000002E-4</v>
      </c>
    </row>
    <row r="25" spans="1:18">
      <c r="A25" s="115"/>
      <c r="B25" s="160" t="s">
        <v>88</v>
      </c>
      <c r="C25" s="161">
        <f>SUM(C20:C24)</f>
        <v>23840000</v>
      </c>
      <c r="D25" s="365" t="s">
        <v>150</v>
      </c>
      <c r="E25" s="366"/>
      <c r="F25" s="162" t="s">
        <v>166</v>
      </c>
      <c r="G25" s="163" t="str">
        <f>IF(G9&gt;0,G9&amp;H9,"　")</f>
        <v>242日</v>
      </c>
      <c r="H25" s="115"/>
      <c r="K25" s="164" t="str">
        <f>C31</f>
        <v>前払い金による補正</v>
      </c>
      <c r="L25" s="165">
        <f>VLOOKUP(C31,K19:L23,2,FALSE)</f>
        <v>1</v>
      </c>
      <c r="M25" s="33"/>
      <c r="N25" s="149"/>
      <c r="O25" s="149" t="s">
        <v>15</v>
      </c>
      <c r="P25" s="166">
        <v>0</v>
      </c>
    </row>
    <row r="26" spans="1:18">
      <c r="A26" s="115"/>
      <c r="B26" s="367" t="s">
        <v>74</v>
      </c>
      <c r="C26" s="167"/>
      <c r="D26" s="168" t="s">
        <v>70</v>
      </c>
      <c r="E26" s="169"/>
      <c r="F26" s="170" t="s">
        <v>99</v>
      </c>
      <c r="G26" s="153" t="str">
        <f>IF(H6&gt;0,H6&amp;I6,"　")</f>
        <v>8ヵ月</v>
      </c>
      <c r="H26" s="115"/>
      <c r="K26" s="103"/>
      <c r="L26" s="171"/>
      <c r="M26" s="171"/>
    </row>
    <row r="27" spans="1:18">
      <c r="A27" s="115"/>
      <c r="B27" s="368"/>
      <c r="C27" s="173"/>
      <c r="D27" s="174" t="s">
        <v>76</v>
      </c>
      <c r="E27" s="147"/>
      <c r="F27" s="162"/>
      <c r="G27" s="175"/>
      <c r="H27" s="115"/>
    </row>
    <row r="28" spans="1:18">
      <c r="A28" s="115"/>
      <c r="B28" s="368" t="s">
        <v>172</v>
      </c>
      <c r="C28" s="173"/>
      <c r="D28" s="174" t="s">
        <v>70</v>
      </c>
      <c r="E28" s="147"/>
      <c r="F28" s="170"/>
      <c r="G28" s="175"/>
      <c r="H28" s="115"/>
    </row>
    <row r="29" spans="1:18">
      <c r="A29" s="115"/>
      <c r="B29" s="368"/>
      <c r="C29" s="173"/>
      <c r="D29" s="174" t="s">
        <v>76</v>
      </c>
      <c r="E29" s="147"/>
      <c r="F29" s="176"/>
      <c r="G29" s="175"/>
      <c r="H29" s="115"/>
      <c r="I29" s="113"/>
      <c r="J29" s="113"/>
      <c r="K29" s="113"/>
      <c r="L29" s="113" t="s">
        <v>161</v>
      </c>
      <c r="M29" s="113"/>
      <c r="N29" s="113"/>
      <c r="O29" s="113" t="s">
        <v>35</v>
      </c>
      <c r="P29" s="113">
        <f>IF(M32=G58,2,IF(K32=G58,1,3))</f>
        <v>1</v>
      </c>
      <c r="Q29" s="113" t="s">
        <v>116</v>
      </c>
      <c r="R29" s="113"/>
    </row>
    <row r="30" spans="1:18">
      <c r="A30" s="115"/>
      <c r="B30" s="172" t="s">
        <v>110</v>
      </c>
      <c r="C30" s="173"/>
      <c r="D30" s="174"/>
      <c r="E30" s="147"/>
      <c r="F30" s="176"/>
      <c r="G30" s="175"/>
      <c r="H30" s="115"/>
      <c r="I30" s="113" t="s">
        <v>100</v>
      </c>
      <c r="J30" s="113" t="s">
        <v>140</v>
      </c>
      <c r="K30" s="113" t="s">
        <v>98</v>
      </c>
      <c r="L30" s="113">
        <f>IF(K31=1,L33*100,N33*100)</f>
        <v>4.59</v>
      </c>
      <c r="M30" s="177">
        <f>IF(3&gt;$K$31,L30,"　")</f>
        <v>4.59</v>
      </c>
      <c r="N30" s="113">
        <f>ROUND(M30,2)</f>
        <v>4.59</v>
      </c>
      <c r="O30" s="113">
        <f>IF(P29=1,L52*100,N52*100)</f>
        <v>26.88</v>
      </c>
      <c r="P30" s="177">
        <f>IF(3&gt;P29,O30,"　")</f>
        <v>26.88</v>
      </c>
      <c r="Q30" s="178">
        <f>ROUND(P30,2)</f>
        <v>26.88</v>
      </c>
      <c r="R30" s="113" t="s">
        <v>162</v>
      </c>
    </row>
    <row r="31" spans="1:18">
      <c r="A31" s="115"/>
      <c r="B31" s="172" t="s">
        <v>125</v>
      </c>
      <c r="C31" s="179" t="s">
        <v>117</v>
      </c>
      <c r="D31" s="180">
        <f>VLOOKUP(C31,K19:L24,2,FALSE)</f>
        <v>1</v>
      </c>
      <c r="E31" s="147"/>
      <c r="F31" s="176"/>
      <c r="G31" s="175"/>
      <c r="H31" s="115"/>
      <c r="I31" s="113"/>
      <c r="J31" s="113">
        <f>IF(K32=G39,1,3)</f>
        <v>3</v>
      </c>
      <c r="K31" s="113">
        <f>IF(M32=G39,2,IF(K32=G39,1,3))</f>
        <v>2</v>
      </c>
      <c r="L31" s="113">
        <f>IF(K31=1,L34*100,N34*100)</f>
        <v>1.68</v>
      </c>
      <c r="M31" s="177">
        <f>IF(3&gt;$K$31,L31,"　")</f>
        <v>1.68</v>
      </c>
      <c r="N31" s="113">
        <f>ROUND(M31,2)</f>
        <v>1.68</v>
      </c>
      <c r="O31" s="113">
        <f>IF(P29=1,L53*100,N53*100)</f>
        <v>15.950000000000001</v>
      </c>
      <c r="P31" s="177">
        <f>IF(3&gt;P29,O31,"　")</f>
        <v>15.950000000000001</v>
      </c>
      <c r="Q31" s="178">
        <f>ROUND(P31,2)</f>
        <v>15.95</v>
      </c>
      <c r="R31" s="113" t="s">
        <v>162</v>
      </c>
    </row>
    <row r="32" spans="1:18">
      <c r="A32" s="115"/>
      <c r="B32" s="181"/>
      <c r="C32" s="182"/>
      <c r="D32" s="183"/>
      <c r="E32" s="130"/>
      <c r="F32" s="184"/>
      <c r="G32" s="185"/>
      <c r="H32" s="115"/>
      <c r="I32" s="113" t="s">
        <v>70</v>
      </c>
      <c r="K32" s="24" t="s">
        <v>70</v>
      </c>
      <c r="M32" s="24" t="s">
        <v>76</v>
      </c>
    </row>
    <row r="33" spans="1:16">
      <c r="A33" s="115"/>
      <c r="B33" s="186"/>
      <c r="C33" s="187"/>
      <c r="D33" s="186"/>
      <c r="E33" s="186"/>
      <c r="F33" s="187"/>
      <c r="G33" s="186"/>
      <c r="H33" s="115"/>
      <c r="I33" s="113" t="s">
        <v>76</v>
      </c>
      <c r="K33" s="24" t="s">
        <v>67</v>
      </c>
      <c r="L33" s="188">
        <f>(ROUND(16.73*(M41^(-0.0992)),2))/100</f>
        <v>6.1600000000000002E-2</v>
      </c>
      <c r="M33" s="24" t="s">
        <v>67</v>
      </c>
      <c r="N33" s="188">
        <f>(ROUND(8.47*(M42^(-0.0608)),2))/100</f>
        <v>4.5899999999999996E-2</v>
      </c>
    </row>
    <row r="34" spans="1:16">
      <c r="A34" s="115"/>
      <c r="B34" s="117" t="s">
        <v>65</v>
      </c>
      <c r="C34" s="118"/>
      <c r="D34" s="119"/>
      <c r="E34" s="119"/>
      <c r="F34" s="118"/>
      <c r="G34" s="120"/>
      <c r="H34" s="115"/>
      <c r="J34" s="24" t="s">
        <v>151</v>
      </c>
      <c r="K34" s="24" t="s">
        <v>45</v>
      </c>
      <c r="L34" s="188">
        <f>(ROUND(9.08*(M41^(-0.0992)),2))/100</f>
        <v>3.3399999999999999E-2</v>
      </c>
      <c r="M34" s="24" t="s">
        <v>45</v>
      </c>
      <c r="N34" s="188">
        <f>(ROUND(3.1*(M42^(-0.0608)),2))/100</f>
        <v>1.6799999999999999E-2</v>
      </c>
    </row>
    <row r="35" spans="1:16">
      <c r="A35" s="115"/>
      <c r="B35" s="189" t="s">
        <v>151</v>
      </c>
      <c r="C35" s="190"/>
      <c r="D35" s="191" t="s">
        <v>119</v>
      </c>
      <c r="E35" s="191" t="s">
        <v>80</v>
      </c>
      <c r="F35" s="192" t="s">
        <v>65</v>
      </c>
      <c r="G35" s="191" t="s">
        <v>127</v>
      </c>
      <c r="H35" s="115"/>
      <c r="L35" s="193" t="s">
        <v>157</v>
      </c>
      <c r="M35" s="194" t="s">
        <v>162</v>
      </c>
      <c r="N35" s="195" t="s">
        <v>80</v>
      </c>
      <c r="P35" s="196" t="s">
        <v>42</v>
      </c>
    </row>
    <row r="36" spans="1:16">
      <c r="A36" s="115"/>
      <c r="B36" s="197" t="s">
        <v>139</v>
      </c>
      <c r="C36" s="198">
        <f>I36</f>
        <v>23840000</v>
      </c>
      <c r="D36" s="199">
        <f>IF(C36&gt;0,M36," ")</f>
        <v>4.4900000000000002E-2</v>
      </c>
      <c r="E36" s="200">
        <f>IF(C36&gt;0,N36," ")</f>
        <v>1</v>
      </c>
      <c r="F36" s="201">
        <f>IF(C36&gt;0,P36,"-")</f>
        <v>1070416</v>
      </c>
      <c r="G36" s="202" t="s">
        <v>109</v>
      </c>
      <c r="H36" s="115"/>
      <c r="I36" s="203">
        <f>C3</f>
        <v>23840000</v>
      </c>
      <c r="J36" s="24" t="s">
        <v>139</v>
      </c>
      <c r="K36" s="108">
        <f>22.89*(M41^(-0.2462))*(H6^(0.41))</f>
        <v>4.4897265245152393</v>
      </c>
      <c r="L36" s="204">
        <f>(ROUND(K36,2))/100</f>
        <v>4.4900000000000002E-2</v>
      </c>
      <c r="M36" s="205">
        <f>IF(L36&gt;L33,L33,IF(L34&gt;L36,L34,L36))</f>
        <v>4.4900000000000002E-2</v>
      </c>
      <c r="N36" s="206">
        <f>N20</f>
        <v>1</v>
      </c>
      <c r="O36" s="207">
        <f>I36*M36*N36</f>
        <v>1070416</v>
      </c>
      <c r="P36" s="208">
        <f>ROUNDDOWN(O36,0)</f>
        <v>1070416</v>
      </c>
    </row>
    <row r="37" spans="1:16">
      <c r="A37" s="115"/>
      <c r="B37" s="197" t="s">
        <v>141</v>
      </c>
      <c r="C37" s="198">
        <f>I37</f>
        <v>0</v>
      </c>
      <c r="D37" s="199" t="str">
        <f>IF(C37&gt;0,M37," ")</f>
        <v xml:space="preserve"> </v>
      </c>
      <c r="E37" s="200" t="str">
        <f>IF(C37&gt;0,N37," ")</f>
        <v xml:space="preserve"> </v>
      </c>
      <c r="F37" s="201" t="str">
        <f>IF(C37&gt;0,P37,"-")</f>
        <v>-</v>
      </c>
      <c r="G37" s="202" t="s">
        <v>56</v>
      </c>
      <c r="H37" s="115"/>
      <c r="I37" s="209">
        <f>C4</f>
        <v>0</v>
      </c>
      <c r="J37" s="24" t="s">
        <v>141</v>
      </c>
      <c r="K37" s="108">
        <f>10.15*(M42^(-0.2462))*(H6^(0.6929))</f>
        <v>3.5852900447995308</v>
      </c>
      <c r="L37" s="204">
        <f>(ROUND(K37,2))/100</f>
        <v>3.5900000000000001E-2</v>
      </c>
      <c r="M37" s="205">
        <f>IF(L37&gt;N33,N33,IF(N34&gt;L37,N34,L37))</f>
        <v>3.5900000000000001E-2</v>
      </c>
      <c r="N37" s="206">
        <f>N20</f>
        <v>1</v>
      </c>
      <c r="O37" s="207">
        <f>I37*M37*N37</f>
        <v>0</v>
      </c>
      <c r="P37" s="210">
        <f>ROUNDDOWN(O37,0)</f>
        <v>0</v>
      </c>
    </row>
    <row r="38" spans="1:16">
      <c r="A38" s="115"/>
      <c r="B38" s="197" t="s">
        <v>154</v>
      </c>
      <c r="C38" s="198">
        <f>I38</f>
        <v>0</v>
      </c>
      <c r="D38" s="199" t="str">
        <f>IF(C38&gt;0,M38," ")</f>
        <v xml:space="preserve"> </v>
      </c>
      <c r="E38" s="200" t="str">
        <f>IF(C38&gt;0,N38," ")</f>
        <v xml:space="preserve"> </v>
      </c>
      <c r="F38" s="201" t="str">
        <f>IF(C38&gt;0,P38,"-")</f>
        <v>-</v>
      </c>
      <c r="G38" s="211" t="s">
        <v>97</v>
      </c>
      <c r="H38" s="115"/>
      <c r="I38" s="212">
        <f>C5</f>
        <v>0</v>
      </c>
      <c r="J38" s="24" t="s">
        <v>66</v>
      </c>
      <c r="K38" s="213" t="s">
        <v>128</v>
      </c>
      <c r="L38" s="213" t="s">
        <v>71</v>
      </c>
      <c r="M38" s="205">
        <f>M36</f>
        <v>4.4900000000000002E-2</v>
      </c>
      <c r="N38" s="214">
        <v>0.9</v>
      </c>
      <c r="O38" s="207">
        <f>I38*M38*N38</f>
        <v>0</v>
      </c>
      <c r="P38" s="215">
        <f>ROUNDDOWN(O38,0)</f>
        <v>0</v>
      </c>
    </row>
    <row r="39" spans="1:16">
      <c r="A39" s="115"/>
      <c r="B39" s="197" t="s">
        <v>148</v>
      </c>
      <c r="C39" s="198">
        <f>I39</f>
        <v>0</v>
      </c>
      <c r="D39" s="199" t="str">
        <f>IF(C39&gt;0,M39," ")</f>
        <v xml:space="preserve"> </v>
      </c>
      <c r="E39" s="200" t="str">
        <f>IF(C39&gt;0,N39," ")</f>
        <v xml:space="preserve"> </v>
      </c>
      <c r="F39" s="201" t="str">
        <f>IF(C39&gt;0,P39,"-")</f>
        <v>-</v>
      </c>
      <c r="G39" s="211" t="s">
        <v>76</v>
      </c>
      <c r="H39" s="115"/>
      <c r="I39" s="216">
        <f>C6</f>
        <v>0</v>
      </c>
      <c r="J39" s="24" t="s">
        <v>148</v>
      </c>
      <c r="K39" s="213">
        <f>IF(N34&gt;L37,N34,L37)</f>
        <v>3.5900000000000001E-2</v>
      </c>
      <c r="L39" s="213">
        <f>IF(L34&gt;L36,L34,L36)</f>
        <v>4.4900000000000002E-2</v>
      </c>
      <c r="M39" s="217">
        <v>0.01</v>
      </c>
      <c r="N39" s="214">
        <v>1</v>
      </c>
      <c r="O39" s="207">
        <f>I39*M39*N39</f>
        <v>0</v>
      </c>
      <c r="P39" s="218">
        <f>ROUNDDOWN(O39,0)</f>
        <v>0</v>
      </c>
    </row>
    <row r="40" spans="1:16">
      <c r="A40" s="115"/>
      <c r="B40" s="197"/>
      <c r="C40" s="198"/>
      <c r="D40" s="197"/>
      <c r="E40" s="219"/>
      <c r="F40" s="198"/>
      <c r="G40" s="220" t="str">
        <f>IF(3&gt;$K$31,K33&amp;N30&amp;R30,"　")</f>
        <v>上限　4.59％</v>
      </c>
      <c r="H40" s="115"/>
      <c r="I40" s="103"/>
      <c r="N40" s="171"/>
    </row>
    <row r="41" spans="1:16">
      <c r="A41" s="115"/>
      <c r="B41" s="221" t="s">
        <v>103</v>
      </c>
      <c r="C41" s="222">
        <f>I41</f>
        <v>23840000</v>
      </c>
      <c r="D41" s="197"/>
      <c r="E41" s="219"/>
      <c r="F41" s="198"/>
      <c r="G41" s="220" t="str">
        <f>IF(3&gt;$K$31,K34&amp;N31&amp;R31,"　")</f>
        <v>下限　1.68％</v>
      </c>
      <c r="H41" s="115"/>
      <c r="I41" s="223">
        <f>SUM(I36:I40)</f>
        <v>23840000</v>
      </c>
      <c r="J41" s="224" t="s">
        <v>134</v>
      </c>
      <c r="K41" s="225" t="s">
        <v>107</v>
      </c>
      <c r="L41" s="226">
        <f>IF(I41&gt;5000000,I41,5000000)</f>
        <v>23840000</v>
      </c>
      <c r="M41" s="224">
        <f>ROUNDDOWN(L41/1000,0)</f>
        <v>23840</v>
      </c>
      <c r="N41" s="171"/>
    </row>
    <row r="42" spans="1:16">
      <c r="A42" s="115"/>
      <c r="B42" s="197"/>
      <c r="C42" s="198"/>
      <c r="D42" s="197"/>
      <c r="E42" s="219"/>
      <c r="F42" s="198"/>
      <c r="G42" s="211"/>
      <c r="H42" s="115"/>
      <c r="K42" s="225" t="s">
        <v>40</v>
      </c>
      <c r="L42" s="226">
        <f>IF(I41&gt;3000000,I41,3000000)</f>
        <v>23840000</v>
      </c>
      <c r="M42" s="224">
        <f>ROUNDDOWN(L42/1000,0)</f>
        <v>23840</v>
      </c>
    </row>
    <row r="43" spans="1:16">
      <c r="A43" s="115"/>
      <c r="B43" s="197" t="s">
        <v>138</v>
      </c>
      <c r="C43" s="198">
        <f>I43</f>
        <v>0</v>
      </c>
      <c r="D43" s="197"/>
      <c r="E43" s="219"/>
      <c r="F43" s="198"/>
      <c r="G43" s="197"/>
      <c r="H43" s="115"/>
      <c r="I43" s="227">
        <f>C7</f>
        <v>0</v>
      </c>
      <c r="J43" s="24" t="s">
        <v>46</v>
      </c>
    </row>
    <row r="44" spans="1:16">
      <c r="A44" s="115"/>
      <c r="B44" s="197" t="s">
        <v>147</v>
      </c>
      <c r="C44" s="198"/>
      <c r="D44" s="197"/>
      <c r="E44" s="219"/>
      <c r="F44" s="198"/>
      <c r="G44" s="197"/>
      <c r="H44" s="115"/>
      <c r="N44" s="224" t="s">
        <v>6</v>
      </c>
      <c r="O44" s="224"/>
    </row>
    <row r="45" spans="1:16">
      <c r="A45" s="115"/>
      <c r="B45" s="197"/>
      <c r="C45" s="198"/>
      <c r="D45" s="197"/>
      <c r="E45" s="219"/>
      <c r="F45" s="198"/>
      <c r="G45" s="197"/>
      <c r="H45" s="115"/>
      <c r="N45" s="224" t="s">
        <v>70</v>
      </c>
      <c r="O45" s="224">
        <v>1</v>
      </c>
    </row>
    <row r="46" spans="1:16">
      <c r="A46" s="115"/>
      <c r="B46" s="221" t="s">
        <v>88</v>
      </c>
      <c r="C46" s="222">
        <f>I46</f>
        <v>23840000</v>
      </c>
      <c r="D46" s="197"/>
      <c r="E46" s="219"/>
      <c r="F46" s="198"/>
      <c r="G46" s="197"/>
      <c r="H46" s="115"/>
      <c r="I46" s="228">
        <f>SUM(I41:I45)</f>
        <v>23840000</v>
      </c>
      <c r="J46" s="229"/>
      <c r="K46" s="108"/>
      <c r="N46" s="224" t="s">
        <v>76</v>
      </c>
      <c r="O46" s="224">
        <v>2</v>
      </c>
    </row>
    <row r="47" spans="1:16">
      <c r="A47" s="115"/>
      <c r="B47" s="197"/>
      <c r="C47" s="198"/>
      <c r="D47" s="197"/>
      <c r="E47" s="219"/>
      <c r="F47" s="198"/>
      <c r="G47" s="197"/>
      <c r="H47" s="115"/>
      <c r="N47" s="230">
        <f>VLOOKUP(G24,N45:O46,2,FALSE)</f>
        <v>2</v>
      </c>
      <c r="O47" s="230" t="s">
        <v>70</v>
      </c>
      <c r="P47" s="231">
        <f>IF(N47=1,J48,0)</f>
        <v>0</v>
      </c>
    </row>
    <row r="48" spans="1:16">
      <c r="A48" s="115"/>
      <c r="B48" s="197" t="s">
        <v>37</v>
      </c>
      <c r="C48" s="198"/>
      <c r="D48" s="197"/>
      <c r="E48" s="219"/>
      <c r="F48" s="201" t="str">
        <f>IF(I48&gt;0,I48,"-")</f>
        <v>-</v>
      </c>
      <c r="G48" s="197"/>
      <c r="H48" s="115"/>
      <c r="I48" s="227">
        <f>C8</f>
        <v>0</v>
      </c>
      <c r="J48" s="103">
        <f>SUM(I48:I49)</f>
        <v>0</v>
      </c>
      <c r="N48" s="230"/>
      <c r="O48" s="230" t="s">
        <v>76</v>
      </c>
      <c r="P48" s="232">
        <f>IF(N47=2,J48,0)</f>
        <v>0</v>
      </c>
    </row>
    <row r="49" spans="1:19">
      <c r="A49" s="115"/>
      <c r="B49" s="197" t="s">
        <v>27</v>
      </c>
      <c r="C49" s="198"/>
      <c r="D49" s="197"/>
      <c r="E49" s="219"/>
      <c r="F49" s="201" t="str">
        <f>IF(I49&gt;0,I49,"-")</f>
        <v>-</v>
      </c>
      <c r="G49" s="197"/>
      <c r="H49" s="115"/>
      <c r="I49" s="227">
        <f>C9</f>
        <v>0</v>
      </c>
      <c r="J49" s="24">
        <v>1</v>
      </c>
      <c r="K49" s="24" t="s">
        <v>61</v>
      </c>
    </row>
    <row r="50" spans="1:19">
      <c r="A50" s="115"/>
      <c r="B50" s="197" t="s">
        <v>132</v>
      </c>
      <c r="C50" s="198"/>
      <c r="D50" s="197"/>
      <c r="E50" s="219"/>
      <c r="F50" s="198"/>
      <c r="G50" s="197"/>
      <c r="H50" s="115"/>
      <c r="P50" s="233">
        <f>SUM(P36:P49)</f>
        <v>1070416</v>
      </c>
    </row>
    <row r="51" spans="1:19">
      <c r="A51" s="115"/>
      <c r="B51" s="234" t="s">
        <v>108</v>
      </c>
      <c r="C51" s="235"/>
      <c r="D51" s="236"/>
      <c r="E51" s="236"/>
      <c r="F51" s="235">
        <f>SUM(F36:F50)</f>
        <v>1070416</v>
      </c>
      <c r="G51" s="237"/>
      <c r="H51" s="115"/>
      <c r="I51" s="238"/>
      <c r="J51" s="238"/>
      <c r="K51" s="238"/>
      <c r="L51" s="238"/>
      <c r="M51" s="238"/>
      <c r="N51" s="238"/>
      <c r="O51" s="238"/>
      <c r="P51" s="238"/>
      <c r="Q51" s="238"/>
      <c r="R51" s="238"/>
      <c r="S51" s="238"/>
    </row>
    <row r="52" spans="1:19">
      <c r="A52" s="115"/>
      <c r="B52" s="186"/>
      <c r="C52" s="187"/>
      <c r="D52" s="186"/>
      <c r="E52" s="186"/>
      <c r="F52" s="187"/>
      <c r="G52" s="186"/>
      <c r="H52" s="115"/>
      <c r="K52" s="24" t="s">
        <v>67</v>
      </c>
      <c r="L52" s="188">
        <f>(ROUND(263.03*(M60^(-0.2253)),2))/100</f>
        <v>0.26879999999999998</v>
      </c>
      <c r="M52" s="24" t="s">
        <v>67</v>
      </c>
      <c r="N52" s="188">
        <f>(ROUND(530.68*(M61^(-0.2941)),2))/100</f>
        <v>0.27029999999999998</v>
      </c>
    </row>
    <row r="53" spans="1:19">
      <c r="A53" s="115"/>
      <c r="B53" s="117" t="s">
        <v>4</v>
      </c>
      <c r="C53" s="118"/>
      <c r="D53" s="119"/>
      <c r="E53" s="119"/>
      <c r="F53" s="118"/>
      <c r="G53" s="120"/>
      <c r="H53" s="115"/>
      <c r="J53" s="24" t="s">
        <v>151</v>
      </c>
      <c r="K53" s="24" t="s">
        <v>45</v>
      </c>
      <c r="L53" s="188">
        <f>(ROUND(156.07*(M60^(-0.2253)),2))/100</f>
        <v>0.1595</v>
      </c>
      <c r="M53" s="24" t="s">
        <v>45</v>
      </c>
      <c r="N53" s="188">
        <f>(ROUND(186.18*(M61^(-0.2941)),2))/100</f>
        <v>9.4800000000000009E-2</v>
      </c>
    </row>
    <row r="54" spans="1:19">
      <c r="A54" s="115"/>
      <c r="B54" s="239" t="s">
        <v>34</v>
      </c>
      <c r="C54" s="240"/>
      <c r="D54" s="241" t="s">
        <v>119</v>
      </c>
      <c r="E54" s="241" t="s">
        <v>80</v>
      </c>
      <c r="F54" s="242" t="s">
        <v>4</v>
      </c>
      <c r="G54" s="241" t="s">
        <v>127</v>
      </c>
      <c r="H54" s="115"/>
      <c r="L54" s="193" t="s">
        <v>157</v>
      </c>
      <c r="M54" s="194" t="s">
        <v>162</v>
      </c>
      <c r="N54" s="195" t="s">
        <v>80</v>
      </c>
      <c r="P54" s="243" t="s">
        <v>42</v>
      </c>
    </row>
    <row r="55" spans="1:19">
      <c r="A55" s="115"/>
      <c r="B55" s="197" t="s">
        <v>139</v>
      </c>
      <c r="C55" s="198">
        <f>IF(I36&gt;0,I55,"　")</f>
        <v>24910416</v>
      </c>
      <c r="D55" s="199">
        <f>IF(I36&gt;0,M55," ")</f>
        <v>0.20559999999999998</v>
      </c>
      <c r="E55" s="200">
        <f>IF(I36&gt;0,N55," ")</f>
        <v>1</v>
      </c>
      <c r="F55" s="201">
        <f>IF(I36&gt;0,P55,"-")</f>
        <v>5121581</v>
      </c>
      <c r="G55" s="202" t="s">
        <v>109</v>
      </c>
      <c r="H55" s="115"/>
      <c r="I55" s="244">
        <f>I36+P36+P47</f>
        <v>24910416</v>
      </c>
      <c r="J55" s="24" t="s">
        <v>139</v>
      </c>
      <c r="K55" s="108">
        <f>351.48*(M60^(-0.3528))*($H$6^(0.3524))</f>
        <v>20.564060744697226</v>
      </c>
      <c r="L55" s="204">
        <f>(ROUND(K55,2))/100</f>
        <v>0.20559999999999998</v>
      </c>
      <c r="M55" s="205">
        <f>IF(L55&gt;L52,L52,IF(L53&gt;L55,L53,L55))</f>
        <v>0.20559999999999998</v>
      </c>
      <c r="N55" s="214">
        <v>1</v>
      </c>
      <c r="O55" s="207">
        <f>I55*M55*N55</f>
        <v>5121581.5295999991</v>
      </c>
      <c r="P55" s="245">
        <f>ROUNDDOWN(O55,0)</f>
        <v>5121581</v>
      </c>
    </row>
    <row r="56" spans="1:19">
      <c r="A56" s="115"/>
      <c r="B56" s="197" t="s">
        <v>141</v>
      </c>
      <c r="C56" s="198" t="str">
        <f>IF($I$37&gt;0,I56,"　")</f>
        <v>　</v>
      </c>
      <c r="D56" s="199" t="str">
        <f>IF(I37&gt;0,M56," ")</f>
        <v xml:space="preserve"> </v>
      </c>
      <c r="E56" s="200" t="str">
        <f>IF(I37&gt;0,N56," ")</f>
        <v xml:space="preserve"> </v>
      </c>
      <c r="F56" s="201" t="str">
        <f>IF(I37&gt;0,P56,"-")</f>
        <v>-</v>
      </c>
      <c r="G56" s="202" t="s">
        <v>56</v>
      </c>
      <c r="H56" s="115"/>
      <c r="I56" s="246">
        <f>I37+P37+P48</f>
        <v>0</v>
      </c>
      <c r="J56" s="24" t="s">
        <v>141</v>
      </c>
      <c r="K56" s="108">
        <f>658.42*(M61^(-0.4896))*($H$6^(0.7247))</f>
        <v>20.917402387411425</v>
      </c>
      <c r="L56" s="204">
        <f>(ROUND(K56,2))/100</f>
        <v>0.20920000000000002</v>
      </c>
      <c r="M56" s="205">
        <f>IF(L56&gt;N52,N52,IF(N53&gt;L56,N53,L56))</f>
        <v>0.20920000000000002</v>
      </c>
      <c r="N56" s="214">
        <v>1</v>
      </c>
      <c r="O56" s="207">
        <f>I56*M56*N56</f>
        <v>0</v>
      </c>
      <c r="P56" s="245">
        <f>ROUNDDOWN(O56,0)</f>
        <v>0</v>
      </c>
    </row>
    <row r="57" spans="1:19">
      <c r="A57" s="115"/>
      <c r="B57" s="197" t="s">
        <v>154</v>
      </c>
      <c r="C57" s="198" t="str">
        <f>IF($I$38&gt;0,I57,"　")</f>
        <v>　</v>
      </c>
      <c r="D57" s="199" t="str">
        <f>IF(I38&gt;0,M57," ")</f>
        <v xml:space="preserve"> </v>
      </c>
      <c r="E57" s="200" t="str">
        <f>IF(I38&gt;0,N57," ")</f>
        <v xml:space="preserve"> </v>
      </c>
      <c r="F57" s="201" t="str">
        <f>IF(I38&gt;0,P57,"-")</f>
        <v>-</v>
      </c>
      <c r="G57" s="211" t="s">
        <v>19</v>
      </c>
      <c r="H57" s="115"/>
      <c r="I57" s="247">
        <f>I38+P38</f>
        <v>0</v>
      </c>
      <c r="J57" s="24" t="s">
        <v>66</v>
      </c>
      <c r="K57" s="213" t="s">
        <v>128</v>
      </c>
      <c r="L57" s="213" t="s">
        <v>71</v>
      </c>
      <c r="M57" s="205">
        <f>M55</f>
        <v>0.20559999999999998</v>
      </c>
      <c r="N57" s="214">
        <v>0.5</v>
      </c>
      <c r="O57" s="207">
        <f>I57*M57*N57</f>
        <v>0</v>
      </c>
      <c r="P57" s="245">
        <f>ROUNDDOWN(O57,0)</f>
        <v>0</v>
      </c>
    </row>
    <row r="58" spans="1:19">
      <c r="A58" s="115"/>
      <c r="B58" s="197" t="s">
        <v>148</v>
      </c>
      <c r="C58" s="198" t="str">
        <f>IF($I$39&gt;0,I58,"　")</f>
        <v>　</v>
      </c>
      <c r="D58" s="199" t="str">
        <f>IF(I39&gt;0,M58," ")</f>
        <v xml:space="preserve"> </v>
      </c>
      <c r="E58" s="200" t="str">
        <f>IF(I39&gt;0,N58," ")</f>
        <v xml:space="preserve"> </v>
      </c>
      <c r="F58" s="201" t="str">
        <f>IF(I39&gt;0,P58,"-")</f>
        <v>-</v>
      </c>
      <c r="G58" s="211" t="s">
        <v>70</v>
      </c>
      <c r="H58" s="115"/>
      <c r="I58" s="248">
        <f>I39+P39</f>
        <v>0</v>
      </c>
      <c r="J58" s="24" t="s">
        <v>148</v>
      </c>
      <c r="K58" s="213">
        <f>IF(N53&gt;L56,N53,L56)</f>
        <v>0.20920000000000002</v>
      </c>
      <c r="L58" s="213">
        <f>IF(L53&gt;L55,L53,L55)</f>
        <v>0.20559999999999998</v>
      </c>
      <c r="M58" s="217">
        <v>0.02</v>
      </c>
      <c r="N58" s="214">
        <v>1</v>
      </c>
      <c r="O58" s="207">
        <f>I58*M58*N58</f>
        <v>0</v>
      </c>
      <c r="P58" s="245">
        <f>ROUNDDOWN(O58,0)</f>
        <v>0</v>
      </c>
    </row>
    <row r="59" spans="1:19">
      <c r="A59" s="115"/>
      <c r="B59" s="197"/>
      <c r="C59" s="198"/>
      <c r="D59" s="197"/>
      <c r="E59" s="219"/>
      <c r="F59" s="198"/>
      <c r="G59" s="211" t="str">
        <f>IF($P$29&lt;3,K33&amp;Q30&amp;R30,"　")</f>
        <v>上限　26.88％</v>
      </c>
      <c r="H59" s="115"/>
      <c r="I59" s="249"/>
      <c r="K59" s="250" t="s">
        <v>87</v>
      </c>
      <c r="N59" s="171"/>
    </row>
    <row r="60" spans="1:19">
      <c r="A60" s="115"/>
      <c r="B60" s="221" t="s">
        <v>103</v>
      </c>
      <c r="C60" s="222">
        <f>C41+F51</f>
        <v>24910416</v>
      </c>
      <c r="D60" s="197"/>
      <c r="E60" s="219"/>
      <c r="F60" s="198"/>
      <c r="G60" s="211" t="str">
        <f>IF($P$29&lt;3,K34&amp;Q31&amp;R31,"　")</f>
        <v>下限　15.95％</v>
      </c>
      <c r="H60" s="115"/>
      <c r="I60" s="251">
        <f>SUM(I55:I59)</f>
        <v>24910416</v>
      </c>
      <c r="J60" s="252" t="s">
        <v>20</v>
      </c>
      <c r="K60" s="253">
        <f>ROUNDDOWN(I60/1000,0)</f>
        <v>24910</v>
      </c>
      <c r="L60" s="226">
        <f>IF(I60&gt;5000000,I60,5000000)</f>
        <v>24910416</v>
      </c>
      <c r="M60" s="224">
        <f>ROUNDDOWN(L60/1000,0)</f>
        <v>24910</v>
      </c>
    </row>
    <row r="61" spans="1:19">
      <c r="A61" s="115"/>
      <c r="B61" s="197"/>
      <c r="C61" s="198"/>
      <c r="D61" s="197"/>
      <c r="E61" s="219"/>
      <c r="F61" s="198"/>
      <c r="G61" s="211"/>
      <c r="H61" s="115"/>
      <c r="L61" s="226">
        <f>IF(I60&gt;3000000,I60,3000000)</f>
        <v>24910416</v>
      </c>
      <c r="M61" s="224">
        <f>ROUNDDOWN(L61/1000,0)</f>
        <v>24910</v>
      </c>
    </row>
    <row r="62" spans="1:19">
      <c r="A62" s="115"/>
      <c r="B62" s="197" t="s">
        <v>138</v>
      </c>
      <c r="C62" s="198">
        <f>I62</f>
        <v>0</v>
      </c>
      <c r="D62" s="197"/>
      <c r="E62" s="219"/>
      <c r="F62" s="198"/>
      <c r="G62" s="197"/>
      <c r="H62" s="115"/>
      <c r="I62" s="227">
        <f>I43</f>
        <v>0</v>
      </c>
      <c r="J62" s="24" t="s">
        <v>46</v>
      </c>
    </row>
    <row r="63" spans="1:19">
      <c r="A63" s="115"/>
      <c r="B63" s="197" t="s">
        <v>147</v>
      </c>
      <c r="C63" s="198"/>
      <c r="D63" s="197"/>
      <c r="E63" s="219"/>
      <c r="F63" s="198"/>
      <c r="G63" s="197"/>
      <c r="H63" s="115"/>
    </row>
    <row r="64" spans="1:19">
      <c r="A64" s="115"/>
      <c r="B64" s="197"/>
      <c r="C64" s="198"/>
      <c r="D64" s="197"/>
      <c r="E64" s="219"/>
      <c r="F64" s="198"/>
      <c r="G64" s="197"/>
      <c r="H64" s="115"/>
    </row>
    <row r="65" spans="1:19">
      <c r="A65" s="115"/>
      <c r="B65" s="221" t="s">
        <v>123</v>
      </c>
      <c r="C65" s="222">
        <f>SUM(C60:C64)</f>
        <v>24910416</v>
      </c>
      <c r="D65" s="197"/>
      <c r="E65" s="219"/>
      <c r="F65" s="198"/>
      <c r="G65" s="197"/>
      <c r="H65" s="115"/>
      <c r="I65" s="228">
        <f>SUM(I60:I64)</f>
        <v>24910416</v>
      </c>
      <c r="J65" s="229"/>
    </row>
    <row r="66" spans="1:19">
      <c r="A66" s="115"/>
      <c r="B66" s="197"/>
      <c r="C66" s="198"/>
      <c r="D66" s="197"/>
      <c r="E66" s="219"/>
      <c r="F66" s="198"/>
      <c r="G66" s="197"/>
      <c r="H66" s="115"/>
      <c r="N66" s="230">
        <f>N47</f>
        <v>2</v>
      </c>
      <c r="O66" s="230" t="s">
        <v>70</v>
      </c>
      <c r="P66" s="231">
        <f>IF(N66=1,J67,0)</f>
        <v>0</v>
      </c>
    </row>
    <row r="67" spans="1:19">
      <c r="A67" s="115"/>
      <c r="B67" s="197" t="s">
        <v>44</v>
      </c>
      <c r="C67" s="198"/>
      <c r="D67" s="197"/>
      <c r="E67" s="219"/>
      <c r="F67" s="201" t="str">
        <f>IF(I67&gt;0,I67,"-")</f>
        <v>-</v>
      </c>
      <c r="G67" s="197"/>
      <c r="H67" s="115"/>
      <c r="I67" s="227">
        <f>C10</f>
        <v>0</v>
      </c>
      <c r="J67" s="103">
        <f>SUM(I67:I68)</f>
        <v>0</v>
      </c>
      <c r="N67" s="230"/>
      <c r="O67" s="230" t="s">
        <v>76</v>
      </c>
      <c r="P67" s="232">
        <f>IF(N66=2,J67,0)</f>
        <v>0</v>
      </c>
    </row>
    <row r="68" spans="1:19">
      <c r="A68" s="115"/>
      <c r="B68" s="197" t="s">
        <v>169</v>
      </c>
      <c r="C68" s="198"/>
      <c r="D68" s="197"/>
      <c r="E68" s="219"/>
      <c r="F68" s="201" t="str">
        <f>IF(I68&gt;0,I68,"-")</f>
        <v>-</v>
      </c>
      <c r="G68" s="197"/>
      <c r="H68" s="115"/>
      <c r="I68" s="227">
        <f>C11</f>
        <v>0</v>
      </c>
      <c r="J68" s="24">
        <v>1</v>
      </c>
      <c r="K68" s="24" t="s">
        <v>61</v>
      </c>
    </row>
    <row r="69" spans="1:19">
      <c r="A69" s="115"/>
      <c r="B69" s="197" t="s">
        <v>173</v>
      </c>
      <c r="C69" s="198"/>
      <c r="D69" s="197"/>
      <c r="E69" s="219"/>
      <c r="F69" s="198"/>
      <c r="G69" s="197"/>
      <c r="H69" s="115"/>
      <c r="P69" s="233">
        <f>SUM(P55:P68)</f>
        <v>5121581</v>
      </c>
    </row>
    <row r="70" spans="1:19">
      <c r="A70" s="115"/>
      <c r="B70" s="234" t="s">
        <v>4</v>
      </c>
      <c r="C70" s="235"/>
      <c r="D70" s="236"/>
      <c r="E70" s="236"/>
      <c r="F70" s="235">
        <f>SUM(F55:F69)</f>
        <v>5121581</v>
      </c>
      <c r="G70" s="237"/>
      <c r="H70" s="115"/>
      <c r="I70" s="238"/>
      <c r="J70" s="238"/>
      <c r="K70" s="238"/>
      <c r="L70" s="238"/>
      <c r="M70" s="238"/>
      <c r="N70" s="238"/>
      <c r="O70" s="238"/>
      <c r="P70" s="238"/>
      <c r="Q70" s="238"/>
      <c r="R70" s="238"/>
      <c r="S70" s="238"/>
    </row>
    <row r="71" spans="1:19">
      <c r="A71" s="115"/>
      <c r="B71" s="186"/>
      <c r="C71" s="187"/>
      <c r="D71" s="186"/>
      <c r="E71" s="186"/>
      <c r="F71" s="187"/>
      <c r="G71" s="186"/>
      <c r="H71" s="115"/>
      <c r="K71" s="24" t="s">
        <v>120</v>
      </c>
      <c r="L71" s="188"/>
      <c r="N71" s="188"/>
    </row>
    <row r="72" spans="1:19">
      <c r="A72" s="115"/>
      <c r="B72" s="117" t="s">
        <v>158</v>
      </c>
      <c r="C72" s="118"/>
      <c r="D72" s="119"/>
      <c r="E72" s="119"/>
      <c r="F72" s="118"/>
      <c r="G72" s="120"/>
      <c r="H72" s="115"/>
      <c r="J72" s="24" t="s">
        <v>151</v>
      </c>
      <c r="K72" s="24" t="s">
        <v>10</v>
      </c>
      <c r="L72" s="188"/>
      <c r="N72" s="188"/>
    </row>
    <row r="73" spans="1:19">
      <c r="A73" s="115"/>
      <c r="B73" s="239" t="s">
        <v>22</v>
      </c>
      <c r="C73" s="240"/>
      <c r="D73" s="241" t="s">
        <v>119</v>
      </c>
      <c r="E73" s="241" t="s">
        <v>80</v>
      </c>
      <c r="F73" s="242" t="s">
        <v>4</v>
      </c>
      <c r="G73" s="241" t="s">
        <v>127</v>
      </c>
      <c r="H73" s="115"/>
      <c r="L73" s="193" t="s">
        <v>157</v>
      </c>
      <c r="M73" s="194" t="s">
        <v>162</v>
      </c>
      <c r="N73" s="195" t="s">
        <v>80</v>
      </c>
      <c r="P73" s="243" t="s">
        <v>42</v>
      </c>
    </row>
    <row r="74" spans="1:19">
      <c r="A74" s="115"/>
      <c r="B74" s="197" t="s">
        <v>139</v>
      </c>
      <c r="C74" s="198">
        <f>IF(I36&gt;0,I74,"　")</f>
        <v>30031997</v>
      </c>
      <c r="D74" s="199"/>
      <c r="E74" s="200"/>
      <c r="F74" s="201"/>
      <c r="G74" s="211" t="s">
        <v>131</v>
      </c>
      <c r="H74" s="115"/>
      <c r="I74" s="244">
        <f>I55+P55+P66</f>
        <v>30031997</v>
      </c>
      <c r="J74" s="24" t="s">
        <v>139</v>
      </c>
      <c r="K74" s="108"/>
      <c r="L74" s="24">
        <f>ROUND(K74,2)</f>
        <v>0</v>
      </c>
      <c r="M74" s="205">
        <f>L74/100</f>
        <v>0</v>
      </c>
      <c r="N74" s="214">
        <v>1</v>
      </c>
      <c r="O74" s="207">
        <f>I74*M74*N74</f>
        <v>0</v>
      </c>
      <c r="P74" s="245">
        <f>ROUNDDOWN(O74,0)</f>
        <v>0</v>
      </c>
    </row>
    <row r="75" spans="1:19">
      <c r="A75" s="115"/>
      <c r="B75" s="197" t="s">
        <v>141</v>
      </c>
      <c r="C75" s="198" t="str">
        <f>IF(I37&gt;0,I75,"　")</f>
        <v>　</v>
      </c>
      <c r="D75" s="199"/>
      <c r="E75" s="200"/>
      <c r="F75" s="201"/>
      <c r="G75" s="211" t="s">
        <v>124</v>
      </c>
      <c r="H75" s="115"/>
      <c r="I75" s="246">
        <f>I56+P56+P67</f>
        <v>0</v>
      </c>
      <c r="J75" s="24" t="s">
        <v>141</v>
      </c>
      <c r="K75" s="108"/>
      <c r="L75" s="24">
        <f>ROUND(K75,2)</f>
        <v>0</v>
      </c>
      <c r="M75" s="205">
        <f>L75/100</f>
        <v>0</v>
      </c>
      <c r="N75" s="214">
        <v>1</v>
      </c>
      <c r="O75" s="207">
        <f>I75*M75*N75</f>
        <v>0</v>
      </c>
      <c r="P75" s="245">
        <f>ROUNDDOWN(O75,0)</f>
        <v>0</v>
      </c>
    </row>
    <row r="76" spans="1:19">
      <c r="A76" s="115"/>
      <c r="B76" s="197" t="s">
        <v>154</v>
      </c>
      <c r="C76" s="198" t="str">
        <f>IF(I38&gt;0,I76,"　")</f>
        <v>　</v>
      </c>
      <c r="D76" s="199"/>
      <c r="E76" s="200"/>
      <c r="F76" s="201"/>
      <c r="G76" s="211" t="s">
        <v>129</v>
      </c>
      <c r="H76" s="115"/>
      <c r="I76" s="247">
        <f>I57+P57</f>
        <v>0</v>
      </c>
      <c r="J76" s="24" t="s">
        <v>66</v>
      </c>
      <c r="M76" s="205">
        <f>M74</f>
        <v>0</v>
      </c>
      <c r="N76" s="214">
        <v>1</v>
      </c>
      <c r="O76" s="207">
        <f>I76*M76*N76</f>
        <v>0</v>
      </c>
      <c r="P76" s="245">
        <f>ROUNDDOWN(O76,0)</f>
        <v>0</v>
      </c>
    </row>
    <row r="77" spans="1:19">
      <c r="A77" s="115"/>
      <c r="B77" s="197" t="s">
        <v>148</v>
      </c>
      <c r="C77" s="198" t="str">
        <f>IF(I39&gt;0,I77,"　")</f>
        <v>　</v>
      </c>
      <c r="D77" s="199"/>
      <c r="E77" s="200"/>
      <c r="F77" s="201"/>
      <c r="G77" s="197"/>
      <c r="H77" s="115"/>
      <c r="I77" s="248">
        <f>I58+P58</f>
        <v>0</v>
      </c>
      <c r="J77" s="24" t="s">
        <v>148</v>
      </c>
      <c r="M77" s="217"/>
      <c r="N77" s="214">
        <v>1</v>
      </c>
      <c r="O77" s="207">
        <f>I77*M77*N77</f>
        <v>0</v>
      </c>
      <c r="P77" s="245">
        <f>ROUNDDOWN(O77,0)</f>
        <v>0</v>
      </c>
    </row>
    <row r="78" spans="1:19">
      <c r="A78" s="115"/>
      <c r="B78" s="197"/>
      <c r="C78" s="198"/>
      <c r="D78" s="199"/>
      <c r="E78" s="219"/>
      <c r="F78" s="198"/>
      <c r="G78" s="197"/>
      <c r="H78" s="115"/>
      <c r="I78" s="249"/>
      <c r="K78" s="250" t="s">
        <v>87</v>
      </c>
      <c r="N78" s="171"/>
    </row>
    <row r="79" spans="1:19">
      <c r="A79" s="115"/>
      <c r="B79" s="221" t="s">
        <v>103</v>
      </c>
      <c r="C79" s="222">
        <f>C60+F70</f>
        <v>30031997</v>
      </c>
      <c r="D79" s="199"/>
      <c r="E79" s="219"/>
      <c r="F79" s="198"/>
      <c r="G79" s="197"/>
      <c r="H79" s="115"/>
      <c r="I79" s="251">
        <f>SUM(I74:I78)</f>
        <v>30031997</v>
      </c>
      <c r="J79" s="252" t="s">
        <v>20</v>
      </c>
      <c r="K79" s="253">
        <f>ROUNDDOWN(I79/1000,0)</f>
        <v>30031</v>
      </c>
    </row>
    <row r="80" spans="1:19">
      <c r="A80" s="115"/>
      <c r="B80" s="197"/>
      <c r="C80" s="198"/>
      <c r="D80" s="199"/>
      <c r="E80" s="219"/>
      <c r="F80" s="198"/>
      <c r="G80" s="197"/>
      <c r="H80" s="115"/>
      <c r="O80" s="254" t="s">
        <v>163</v>
      </c>
      <c r="P80" s="255">
        <v>0.1749</v>
      </c>
      <c r="Q80" s="256">
        <f>IF(K84&lt;5000,P80,P81)</f>
        <v>0.14150000000000001</v>
      </c>
    </row>
    <row r="81" spans="1:18">
      <c r="A81" s="115"/>
      <c r="B81" s="197" t="s">
        <v>138</v>
      </c>
      <c r="C81" s="198">
        <f>I81</f>
        <v>0</v>
      </c>
      <c r="D81" s="199"/>
      <c r="E81" s="219"/>
      <c r="F81" s="198"/>
      <c r="G81" s="197"/>
      <c r="H81" s="115"/>
      <c r="I81" s="227">
        <f>I62</f>
        <v>0</v>
      </c>
      <c r="J81" s="24" t="s">
        <v>46</v>
      </c>
      <c r="L81" s="24" t="s">
        <v>81</v>
      </c>
      <c r="O81" s="254" t="s">
        <v>28</v>
      </c>
      <c r="P81" s="255">
        <f>O84</f>
        <v>0.14150000000000001</v>
      </c>
      <c r="Q81" s="257">
        <f>IF(K84&gt;3000000,P82,IF(K84&lt;5000,P80,P81))</f>
        <v>0.14150000000000001</v>
      </c>
    </row>
    <row r="82" spans="1:18">
      <c r="A82" s="115"/>
      <c r="B82" s="197" t="s">
        <v>147</v>
      </c>
      <c r="C82" s="198"/>
      <c r="D82" s="199"/>
      <c r="E82" s="219"/>
      <c r="F82" s="198"/>
      <c r="G82" s="197"/>
      <c r="H82" s="115"/>
      <c r="L82" s="24" t="s">
        <v>94</v>
      </c>
      <c r="M82" s="24">
        <f>LOG(K84)</f>
        <v>4.477569793978903</v>
      </c>
      <c r="O82" s="254" t="s">
        <v>63</v>
      </c>
      <c r="P82" s="255">
        <v>8.0600000000000005E-2</v>
      </c>
    </row>
    <row r="83" spans="1:18">
      <c r="A83" s="115"/>
      <c r="B83" s="197"/>
      <c r="C83" s="198"/>
      <c r="D83" s="199"/>
      <c r="E83" s="219"/>
      <c r="F83" s="198"/>
      <c r="G83" s="197"/>
      <c r="H83" s="115"/>
      <c r="K83" s="250" t="s">
        <v>87</v>
      </c>
      <c r="M83" s="24">
        <f>3.34*M82</f>
        <v>14.955083111889536</v>
      </c>
      <c r="N83" s="193" t="s">
        <v>157</v>
      </c>
      <c r="O83" s="258" t="s">
        <v>162</v>
      </c>
      <c r="Q83" s="258" t="s">
        <v>162</v>
      </c>
    </row>
    <row r="84" spans="1:18">
      <c r="A84" s="115"/>
      <c r="B84" s="221" t="s">
        <v>25</v>
      </c>
      <c r="C84" s="222">
        <f>SUM(C79:C83)</f>
        <v>30031997</v>
      </c>
      <c r="D84" s="199">
        <f>IF(C84&gt;0,Q86,"　")</f>
        <v>0.14190000000000003</v>
      </c>
      <c r="E84" s="259">
        <f>IF(C84&gt;0,Q87,"　")</f>
        <v>1</v>
      </c>
      <c r="F84" s="201">
        <f>IF(C84&gt;0,Q89,"-")</f>
        <v>4261540.3743000012</v>
      </c>
      <c r="G84" s="197"/>
      <c r="H84" s="115"/>
      <c r="I84" s="228">
        <f>SUM(I79:I83)</f>
        <v>30031997</v>
      </c>
      <c r="J84" s="229"/>
      <c r="K84" s="253">
        <f>ROUNDDOWN(I84/1000,0)</f>
        <v>30031</v>
      </c>
      <c r="M84" s="24">
        <f>29.102-M83</f>
        <v>14.146916888110464</v>
      </c>
      <c r="N84" s="24">
        <f>ROUND(M84,2)</f>
        <v>14.15</v>
      </c>
      <c r="O84" s="260">
        <f>N84/100</f>
        <v>0.14150000000000001</v>
      </c>
      <c r="Q84" s="260">
        <f>Q81</f>
        <v>0.14150000000000001</v>
      </c>
    </row>
    <row r="85" spans="1:18">
      <c r="A85" s="115"/>
      <c r="B85" s="197"/>
      <c r="C85" s="198"/>
      <c r="D85" s="199"/>
      <c r="E85" s="219"/>
      <c r="F85" s="198"/>
      <c r="G85" s="197"/>
      <c r="H85" s="115"/>
      <c r="N85" s="107" t="str">
        <f>F25</f>
        <v>工期（契約からの日数）</v>
      </c>
      <c r="O85" s="261">
        <f>L25</f>
        <v>1</v>
      </c>
      <c r="P85" s="24" t="s">
        <v>80</v>
      </c>
      <c r="Q85" s="262">
        <f>N24</f>
        <v>4.0000000000000002E-4</v>
      </c>
      <c r="R85" s="24" t="s">
        <v>5</v>
      </c>
    </row>
    <row r="86" spans="1:18">
      <c r="A86" s="115"/>
      <c r="B86" s="197" t="s">
        <v>146</v>
      </c>
      <c r="C86" s="198"/>
      <c r="D86" s="199"/>
      <c r="E86" s="219"/>
      <c r="F86" s="201" t="str">
        <f>IF(I86&gt;0,I86,"-")</f>
        <v>-</v>
      </c>
      <c r="G86" s="197"/>
      <c r="H86" s="115"/>
      <c r="I86" s="227">
        <f>C12</f>
        <v>0</v>
      </c>
      <c r="M86" s="24" t="s">
        <v>78</v>
      </c>
      <c r="O86" s="263">
        <f>O84*O85</f>
        <v>0.14150000000000001</v>
      </c>
      <c r="P86" s="264"/>
      <c r="Q86" s="263">
        <f>Q84+Q85</f>
        <v>0.14190000000000003</v>
      </c>
    </row>
    <row r="87" spans="1:18">
      <c r="A87" s="115"/>
      <c r="B87" s="197"/>
      <c r="C87" s="198"/>
      <c r="D87" s="199"/>
      <c r="E87" s="219"/>
      <c r="F87" s="201"/>
      <c r="G87" s="197"/>
      <c r="H87" s="115"/>
      <c r="I87" s="227"/>
      <c r="M87" s="265">
        <v>4.0000000000000002E-4</v>
      </c>
      <c r="O87" s="266">
        <f>N24</f>
        <v>4.0000000000000002E-4</v>
      </c>
      <c r="P87" s="24" t="s">
        <v>5</v>
      </c>
      <c r="Q87" s="267">
        <f>L25</f>
        <v>1</v>
      </c>
      <c r="R87" s="24" t="s">
        <v>80</v>
      </c>
    </row>
    <row r="88" spans="1:18">
      <c r="A88" s="115"/>
      <c r="B88" s="197"/>
      <c r="C88" s="198"/>
      <c r="D88" s="199"/>
      <c r="E88" s="219"/>
      <c r="F88" s="198"/>
      <c r="G88" s="197"/>
      <c r="H88" s="115"/>
      <c r="M88" s="24">
        <v>0</v>
      </c>
      <c r="O88" s="268">
        <f>O86+O87</f>
        <v>0.14190000000000003</v>
      </c>
      <c r="Q88" s="268">
        <f>Q86*Q87</f>
        <v>0.14190000000000003</v>
      </c>
    </row>
    <row r="89" spans="1:18">
      <c r="A89" s="115"/>
      <c r="B89" s="234" t="s">
        <v>158</v>
      </c>
      <c r="C89" s="235"/>
      <c r="D89" s="236"/>
      <c r="E89" s="236"/>
      <c r="F89" s="235">
        <f>SUM(F74:F88)</f>
        <v>4261540.3743000012</v>
      </c>
      <c r="G89" s="237"/>
      <c r="H89" s="115"/>
      <c r="O89" s="269">
        <f>I84*O88</f>
        <v>4261540.3743000012</v>
      </c>
      <c r="Q89" s="269">
        <f>I84*Q88</f>
        <v>4261540.3743000012</v>
      </c>
    </row>
    <row r="90" spans="1:18">
      <c r="A90" s="115"/>
      <c r="B90" s="186"/>
      <c r="C90" s="187"/>
      <c r="D90" s="186"/>
      <c r="E90" s="186"/>
      <c r="F90" s="187"/>
      <c r="G90" s="186"/>
      <c r="H90" s="115"/>
      <c r="O90" s="207">
        <f>ROUNDDOWN(O89,0)</f>
        <v>4261540</v>
      </c>
      <c r="Q90" s="207">
        <f>ROUNDDOWN(Q89,0)</f>
        <v>4261540</v>
      </c>
    </row>
    <row r="91" spans="1:18">
      <c r="A91" s="115"/>
      <c r="B91" s="117" t="s">
        <v>86</v>
      </c>
      <c r="C91" s="118"/>
      <c r="D91" s="119"/>
      <c r="E91" s="119"/>
      <c r="F91" s="118"/>
      <c r="G91" s="120"/>
      <c r="H91" s="115"/>
    </row>
    <row r="92" spans="1:18">
      <c r="A92" s="115"/>
      <c r="B92" s="241" t="s">
        <v>170</v>
      </c>
      <c r="C92" s="242" t="s">
        <v>171</v>
      </c>
      <c r="D92" s="241" t="s">
        <v>77</v>
      </c>
      <c r="E92" s="241" t="s">
        <v>92</v>
      </c>
      <c r="F92" s="242" t="s">
        <v>23</v>
      </c>
      <c r="G92" s="241" t="s">
        <v>127</v>
      </c>
      <c r="H92" s="115"/>
    </row>
    <row r="93" spans="1:18">
      <c r="A93" s="115"/>
      <c r="B93" s="197" t="s">
        <v>151</v>
      </c>
      <c r="C93" s="201"/>
      <c r="D93" s="197"/>
      <c r="E93" s="197"/>
      <c r="F93" s="201"/>
      <c r="G93" s="197"/>
      <c r="H93" s="115"/>
      <c r="I93" s="103" t="s">
        <v>112</v>
      </c>
      <c r="J93" s="24">
        <f>H6</f>
        <v>8</v>
      </c>
      <c r="K93" s="24" t="s">
        <v>1</v>
      </c>
    </row>
    <row r="94" spans="1:18">
      <c r="A94" s="115"/>
      <c r="B94" s="197"/>
      <c r="C94" s="201"/>
      <c r="D94" s="270">
        <f>IF(I94&gt;0,K94,"　")</f>
        <v>1</v>
      </c>
      <c r="E94" s="270" t="str">
        <f>IF(I94&gt;0,L94,"　")</f>
        <v>式</v>
      </c>
      <c r="F94" s="201">
        <f>IF(I94&gt;0,I94,"-")</f>
        <v>23840000</v>
      </c>
      <c r="G94" s="197"/>
      <c r="H94" s="115"/>
      <c r="I94" s="103">
        <f>C46</f>
        <v>23840000</v>
      </c>
      <c r="K94" s="271">
        <v>1</v>
      </c>
      <c r="L94" s="272" t="s">
        <v>113</v>
      </c>
    </row>
    <row r="95" spans="1:18">
      <c r="A95" s="115"/>
      <c r="B95" s="197" t="s">
        <v>8</v>
      </c>
      <c r="C95" s="201"/>
      <c r="D95" s="270" t="str">
        <f>IF(I95&gt;0,K95,"　")</f>
        <v>　</v>
      </c>
      <c r="E95" s="270" t="str">
        <f>IF(I95&gt;0,L95,"　")</f>
        <v>　</v>
      </c>
      <c r="F95" s="201"/>
      <c r="G95" s="197"/>
      <c r="H95" s="115"/>
      <c r="K95" s="271"/>
      <c r="L95" s="272"/>
    </row>
    <row r="96" spans="1:18">
      <c r="A96" s="115"/>
      <c r="B96" s="197" t="s">
        <v>13</v>
      </c>
      <c r="C96" s="201"/>
      <c r="D96" s="270">
        <f>IF(I96&gt;0,K96,"　")</f>
        <v>1</v>
      </c>
      <c r="E96" s="270" t="str">
        <f>IF(I96&gt;0,L96,"　")</f>
        <v>式</v>
      </c>
      <c r="F96" s="201">
        <f>IF(I96&gt;0,I96,"-")</f>
        <v>1070416</v>
      </c>
      <c r="G96" s="197"/>
      <c r="H96" s="115"/>
      <c r="I96" s="103">
        <f>F51</f>
        <v>1070416</v>
      </c>
      <c r="K96" s="271">
        <v>1</v>
      </c>
      <c r="L96" s="272" t="s">
        <v>113</v>
      </c>
    </row>
    <row r="97" spans="1:13">
      <c r="A97" s="115"/>
      <c r="B97" s="197" t="s">
        <v>64</v>
      </c>
      <c r="C97" s="201"/>
      <c r="D97" s="270">
        <f>IF(I97&gt;0,K97,"　")</f>
        <v>1</v>
      </c>
      <c r="E97" s="270" t="str">
        <f>IF(I97&gt;0,L97,"　")</f>
        <v>式</v>
      </c>
      <c r="F97" s="201">
        <f>IF(I97&gt;0,I97,"-")</f>
        <v>5121581</v>
      </c>
      <c r="G97" s="197"/>
      <c r="H97" s="115"/>
      <c r="I97" s="103">
        <f>F70</f>
        <v>5121581</v>
      </c>
      <c r="K97" s="271">
        <v>1</v>
      </c>
      <c r="L97" s="272" t="s">
        <v>113</v>
      </c>
    </row>
    <row r="98" spans="1:13">
      <c r="A98" s="115"/>
      <c r="B98" s="197" t="s">
        <v>137</v>
      </c>
      <c r="C98" s="201"/>
      <c r="D98" s="270">
        <f>IF(I98&gt;0,K98,"　")</f>
        <v>1</v>
      </c>
      <c r="E98" s="270" t="str">
        <f>IF(I98&gt;0,L98,"　")</f>
        <v>式</v>
      </c>
      <c r="F98" s="201">
        <f>IF(I98&gt;0,I98,"-")</f>
        <v>4261540.3743000012</v>
      </c>
      <c r="G98" s="197"/>
      <c r="H98" s="115"/>
      <c r="I98" s="103">
        <f>F89</f>
        <v>4261540.3743000012</v>
      </c>
      <c r="K98" s="271">
        <v>1</v>
      </c>
      <c r="L98" s="272" t="s">
        <v>113</v>
      </c>
    </row>
    <row r="99" spans="1:13">
      <c r="A99" s="115"/>
      <c r="B99" s="197" t="s">
        <v>121</v>
      </c>
      <c r="C99" s="201"/>
      <c r="D99" s="270"/>
      <c r="E99" s="270"/>
      <c r="F99" s="201"/>
      <c r="G99" s="197"/>
      <c r="H99" s="115"/>
      <c r="K99" s="271"/>
      <c r="L99" s="272"/>
    </row>
    <row r="100" spans="1:13">
      <c r="A100" s="115"/>
      <c r="B100" s="197" t="s">
        <v>93</v>
      </c>
      <c r="C100" s="201"/>
      <c r="D100" s="270"/>
      <c r="E100" s="270"/>
      <c r="F100" s="201">
        <f>IF(I100&gt;0,I100,"-")</f>
        <v>34293537.374300003</v>
      </c>
      <c r="G100" s="273" t="str">
        <f>IF(J93&gt;0,I93&amp;J93&amp;K93,"　")</f>
        <v>工期　8　ヵ月</v>
      </c>
      <c r="H100" s="115"/>
      <c r="I100" s="103">
        <f>SUM(I93:I99)</f>
        <v>34293537.374300003</v>
      </c>
      <c r="K100" s="271"/>
      <c r="L100" s="272"/>
      <c r="M100" s="108" t="s">
        <v>41</v>
      </c>
    </row>
    <row r="101" spans="1:13">
      <c r="A101" s="115"/>
      <c r="B101" s="197" t="s">
        <v>75</v>
      </c>
      <c r="C101" s="201"/>
      <c r="D101" s="270">
        <f>IF(I101&gt;0,K101,"　")</f>
        <v>1</v>
      </c>
      <c r="E101" s="270" t="str">
        <f>IF(I101&gt;0,L101,"　")</f>
        <v>式</v>
      </c>
      <c r="F101" s="201">
        <f>IF(I101&gt;0,I101,"-")</f>
        <v>3429353</v>
      </c>
      <c r="G101" s="274">
        <f>M101</f>
        <v>0.1</v>
      </c>
      <c r="H101" s="115"/>
      <c r="I101" s="275">
        <f>ROUNDDOWN(J101,0)</f>
        <v>3429353</v>
      </c>
      <c r="J101" s="207">
        <f>I100*M101</f>
        <v>3429353.7374300007</v>
      </c>
      <c r="K101" s="271">
        <v>1</v>
      </c>
      <c r="L101" s="272" t="s">
        <v>113</v>
      </c>
      <c r="M101" s="108">
        <v>0.1</v>
      </c>
    </row>
    <row r="102" spans="1:13">
      <c r="A102" s="115"/>
      <c r="B102" s="237" t="s">
        <v>21</v>
      </c>
      <c r="C102" s="276"/>
      <c r="D102" s="237"/>
      <c r="E102" s="237"/>
      <c r="F102" s="276">
        <f>IF(I102&gt;0,I102,"-")</f>
        <v>37722890.374300003</v>
      </c>
      <c r="G102" s="237"/>
      <c r="H102" s="115"/>
      <c r="I102" s="103">
        <f>SUM(I100:I101)</f>
        <v>37722890.374300003</v>
      </c>
    </row>
    <row r="103" spans="1:13">
      <c r="A103" s="115"/>
      <c r="B103" s="186"/>
      <c r="C103" s="187"/>
      <c r="D103" s="186"/>
      <c r="E103" s="186"/>
      <c r="F103" s="187"/>
      <c r="G103" s="186"/>
      <c r="H103" s="115"/>
    </row>
    <row r="104" spans="1:13">
      <c r="A104" s="115"/>
      <c r="B104" s="115"/>
      <c r="C104" s="116"/>
      <c r="D104" s="115"/>
      <c r="E104" s="115"/>
      <c r="F104" s="116"/>
      <c r="G104" s="115"/>
      <c r="H104" s="115"/>
    </row>
    <row r="105" spans="1:13">
      <c r="A105" s="115"/>
      <c r="B105" s="115" t="s">
        <v>30</v>
      </c>
      <c r="C105" s="116"/>
      <c r="D105" s="115"/>
      <c r="E105" s="115"/>
      <c r="F105" s="116"/>
      <c r="G105" s="115"/>
      <c r="H105" s="115"/>
    </row>
    <row r="106" spans="1:13">
      <c r="A106" s="115"/>
      <c r="B106" s="115"/>
      <c r="C106" s="116"/>
      <c r="D106" s="115"/>
      <c r="E106" s="115"/>
      <c r="F106" s="116"/>
      <c r="G106" s="115"/>
      <c r="H106" s="115"/>
    </row>
    <row r="107" spans="1:13">
      <c r="A107" s="115"/>
      <c r="B107" s="115"/>
      <c r="C107" s="116"/>
      <c r="D107" s="115"/>
      <c r="E107" s="115"/>
      <c r="F107" s="116"/>
      <c r="G107" s="115"/>
      <c r="H107" s="115"/>
    </row>
    <row r="108" spans="1:13">
      <c r="A108" s="115"/>
      <c r="B108" s="115"/>
      <c r="C108" s="116"/>
      <c r="D108" s="115"/>
      <c r="E108" s="115"/>
      <c r="F108" s="116"/>
      <c r="G108" s="115"/>
      <c r="H108" s="115"/>
    </row>
    <row r="109" spans="1:13">
      <c r="A109" s="115"/>
      <c r="H109" s="115"/>
    </row>
    <row r="110" spans="1:13">
      <c r="A110" s="115"/>
      <c r="H110" s="115"/>
    </row>
    <row r="111" spans="1:13">
      <c r="A111" s="115"/>
      <c r="H111" s="115"/>
    </row>
    <row r="112" spans="1:13">
      <c r="A112" s="115"/>
      <c r="H112" s="115"/>
    </row>
    <row r="113" spans="1:8">
      <c r="A113" s="115"/>
      <c r="H113" s="115"/>
    </row>
    <row r="114" spans="1:8">
      <c r="A114" s="115"/>
      <c r="H114" s="115"/>
    </row>
    <row r="115" spans="1:8">
      <c r="A115" s="115"/>
      <c r="H115" s="115"/>
    </row>
    <row r="116" spans="1:8">
      <c r="A116" s="115"/>
      <c r="B116" s="115" t="s">
        <v>142</v>
      </c>
      <c r="C116" s="116"/>
      <c r="D116" s="115"/>
      <c r="E116" s="115"/>
      <c r="F116" s="116"/>
      <c r="G116" s="115"/>
      <c r="H116" s="115"/>
    </row>
    <row r="117" spans="1:8">
      <c r="A117" s="115"/>
      <c r="B117" s="369" t="s">
        <v>2</v>
      </c>
      <c r="C117" s="369"/>
      <c r="D117" s="369"/>
      <c r="E117" s="369"/>
      <c r="F117" s="369"/>
      <c r="G117" s="369"/>
      <c r="H117" s="115"/>
    </row>
    <row r="118" spans="1:8">
      <c r="A118" s="115"/>
      <c r="B118" s="369"/>
      <c r="C118" s="369"/>
      <c r="D118" s="369"/>
      <c r="E118" s="369"/>
      <c r="F118" s="369"/>
      <c r="G118" s="369"/>
      <c r="H118" s="115"/>
    </row>
    <row r="119" spans="1:8">
      <c r="A119" s="115"/>
      <c r="B119" s="24" t="s">
        <v>33</v>
      </c>
      <c r="H119" s="115"/>
    </row>
    <row r="120" spans="1:8">
      <c r="A120" s="115"/>
      <c r="B120" s="370" t="s">
        <v>38</v>
      </c>
      <c r="C120" s="370"/>
      <c r="D120" s="370"/>
      <c r="E120" s="370"/>
      <c r="F120" s="370"/>
      <c r="G120" s="370"/>
      <c r="H120" s="115"/>
    </row>
    <row r="121" spans="1:8">
      <c r="A121" s="115"/>
      <c r="B121" s="370"/>
      <c r="C121" s="370"/>
      <c r="D121" s="370"/>
      <c r="E121" s="370"/>
      <c r="F121" s="370"/>
      <c r="G121" s="370"/>
      <c r="H121" s="115"/>
    </row>
    <row r="122" spans="1:8">
      <c r="A122" s="115"/>
      <c r="B122" s="277"/>
      <c r="C122" s="277"/>
      <c r="D122" s="277"/>
      <c r="E122" s="277"/>
      <c r="F122" s="277"/>
      <c r="G122" s="277"/>
      <c r="H122" s="115"/>
    </row>
    <row r="123" spans="1:8">
      <c r="B123" s="115"/>
      <c r="C123" s="116"/>
      <c r="D123" s="115"/>
      <c r="E123" s="115"/>
      <c r="F123" s="116"/>
      <c r="G123" s="115"/>
    </row>
  </sheetData>
  <mergeCells count="5">
    <mergeCell ref="D25:E25"/>
    <mergeCell ref="B26:B27"/>
    <mergeCell ref="B28:B29"/>
    <mergeCell ref="B117:G118"/>
    <mergeCell ref="B120:G121"/>
  </mergeCells>
  <phoneticPr fontId="37"/>
  <dataValidations count="5">
    <dataValidation type="list" allowBlank="1" showInputMessage="1" showErrorMessage="1" sqref="G39 G58" xr:uid="{00000000-0002-0000-0300-000000000000}">
      <formula1>$I$31:$I$33</formula1>
    </dataValidation>
    <dataValidation type="list" allowBlank="1" showInputMessage="1" showErrorMessage="1" sqref="G24" xr:uid="{00000000-0002-0000-0300-000001000000}">
      <formula1>$O$47:$O$48</formula1>
    </dataValidation>
    <dataValidation type="list" allowBlank="1" showInputMessage="1" showErrorMessage="1" sqref="C31" xr:uid="{00000000-0002-0000-0300-000002000000}">
      <formula1>$K$19:$K$23</formula1>
    </dataValidation>
    <dataValidation type="list" allowBlank="1" showInputMessage="1" showErrorMessage="1" sqref="G22" xr:uid="{00000000-0002-0000-0300-000003000000}">
      <formula1>$O$19:$O$21</formula1>
    </dataValidation>
    <dataValidation type="list" allowBlank="1" showInputMessage="1" showErrorMessage="1" sqref="G23" xr:uid="{00000000-0002-0000-0300-000004000000}">
      <formula1>$O$23:$O$25</formula1>
    </dataValidation>
  </dataValidations>
  <pageMargins left="0.7" right="0.7" top="0.75" bottom="0.75" header="0.3" footer="0.3"/>
  <pageSetup paperSize="9" scale="91" firstPageNumber="0" orientation="portrait"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D5209-1097-43F7-9E98-735221AAEF63}">
  <sheetPr>
    <tabColor rgb="FFFF0000"/>
  </sheetPr>
  <dimension ref="A1:P61"/>
  <sheetViews>
    <sheetView showZeros="0" tabSelected="1" view="pageBreakPreview" zoomScale="130" zoomScaleNormal="100" zoomScaleSheetLayoutView="130" workbookViewId="0"/>
  </sheetViews>
  <sheetFormatPr defaultColWidth="9" defaultRowHeight="13.2"/>
  <cols>
    <col min="1" max="1" width="2.44140625" style="1" customWidth="1"/>
    <col min="2" max="3" width="13.6640625" style="1" customWidth="1"/>
    <col min="4" max="5" width="4.6640625" style="1" customWidth="1"/>
    <col min="6" max="7" width="10.6640625" style="1" customWidth="1"/>
    <col min="8" max="8" width="4.6640625" style="1" customWidth="1"/>
    <col min="9" max="9" width="10.6640625" style="1" customWidth="1"/>
    <col min="10" max="10" width="12.109375" style="1" customWidth="1"/>
    <col min="11" max="11" width="3.77734375" style="1" customWidth="1"/>
    <col min="12" max="15" width="11.21875" style="1" customWidth="1"/>
    <col min="16" max="16" width="4.44140625" style="1" bestFit="1" customWidth="1"/>
    <col min="17" max="16384" width="9" style="1"/>
  </cols>
  <sheetData>
    <row r="1" spans="1:16">
      <c r="A1" s="285"/>
      <c r="B1" s="286"/>
      <c r="C1" s="286"/>
      <c r="D1" s="329"/>
      <c r="E1" s="329"/>
      <c r="F1" s="329"/>
      <c r="G1" s="329"/>
      <c r="H1" s="329"/>
      <c r="I1" s="329"/>
      <c r="J1" s="287"/>
    </row>
    <row r="2" spans="1:16">
      <c r="A2" s="288"/>
      <c r="B2" s="330" t="s">
        <v>226</v>
      </c>
      <c r="C2" s="330"/>
      <c r="J2" s="289"/>
    </row>
    <row r="3" spans="1:16">
      <c r="A3" s="288"/>
      <c r="B3" s="330"/>
      <c r="C3" s="330"/>
      <c r="J3" s="289"/>
    </row>
    <row r="4" spans="1:16">
      <c r="A4" s="288"/>
      <c r="J4" s="289"/>
    </row>
    <row r="5" spans="1:16" ht="12.45" customHeight="1">
      <c r="A5" s="288"/>
      <c r="B5" s="331" t="s">
        <v>224</v>
      </c>
      <c r="C5" s="331"/>
      <c r="D5" s="331"/>
      <c r="E5" s="331"/>
      <c r="F5" s="332"/>
      <c r="G5" s="333" t="s">
        <v>55</v>
      </c>
      <c r="H5" s="333"/>
      <c r="I5" s="333"/>
      <c r="J5" s="334"/>
    </row>
    <row r="6" spans="1:16" ht="12.75" customHeight="1">
      <c r="A6" s="288"/>
      <c r="B6" s="331"/>
      <c r="C6" s="331"/>
      <c r="D6" s="331"/>
      <c r="E6" s="331"/>
      <c r="F6" s="332"/>
      <c r="G6" s="333"/>
      <c r="H6" s="333"/>
      <c r="I6" s="333"/>
      <c r="J6" s="334"/>
    </row>
    <row r="7" spans="1:16">
      <c r="A7" s="290"/>
      <c r="B7" s="2"/>
      <c r="C7" s="2"/>
      <c r="D7" s="2"/>
      <c r="E7" s="2"/>
      <c r="F7" s="2"/>
      <c r="G7" s="2"/>
      <c r="H7" s="2"/>
      <c r="I7" s="2"/>
      <c r="J7" s="291"/>
    </row>
    <row r="8" spans="1:16" ht="12.75" customHeight="1">
      <c r="A8" s="290"/>
      <c r="B8" s="2"/>
      <c r="C8" s="2"/>
      <c r="D8" s="341" t="s">
        <v>216</v>
      </c>
      <c r="E8" s="341"/>
      <c r="F8" s="339" t="s">
        <v>227</v>
      </c>
      <c r="G8" s="339"/>
      <c r="H8" s="339"/>
      <c r="I8" s="339"/>
      <c r="J8" s="340"/>
    </row>
    <row r="9" spans="1:16" ht="12.75" customHeight="1">
      <c r="A9" s="290"/>
      <c r="B9" s="2"/>
      <c r="C9" s="2"/>
      <c r="D9" s="2"/>
      <c r="E9" s="2"/>
      <c r="F9" s="339"/>
      <c r="G9" s="339"/>
      <c r="H9" s="339"/>
      <c r="I9" s="339"/>
      <c r="J9" s="340"/>
    </row>
    <row r="10" spans="1:16">
      <c r="A10" s="3"/>
      <c r="B10" s="292"/>
      <c r="C10" s="292"/>
      <c r="D10" s="292"/>
      <c r="E10" s="292"/>
      <c r="F10" s="292"/>
      <c r="G10" s="292"/>
      <c r="H10" s="292"/>
      <c r="I10" s="292"/>
      <c r="J10" s="293"/>
    </row>
    <row r="11" spans="1:16">
      <c r="A11" s="342" t="s">
        <v>195</v>
      </c>
      <c r="B11" s="335"/>
      <c r="C11" s="335" t="s">
        <v>196</v>
      </c>
      <c r="D11" s="335" t="s">
        <v>197</v>
      </c>
      <c r="E11" s="335" t="s">
        <v>24</v>
      </c>
      <c r="F11" s="335" t="s">
        <v>198</v>
      </c>
      <c r="G11" s="335" t="s">
        <v>199</v>
      </c>
      <c r="H11" s="335" t="s">
        <v>200</v>
      </c>
      <c r="I11" s="335"/>
      <c r="J11" s="337" t="s">
        <v>201</v>
      </c>
      <c r="L11"/>
      <c r="M11"/>
      <c r="N11"/>
      <c r="O11"/>
      <c r="P11"/>
    </row>
    <row r="12" spans="1:16">
      <c r="A12" s="343"/>
      <c r="B12" s="336"/>
      <c r="C12" s="336"/>
      <c r="D12" s="336"/>
      <c r="E12" s="336"/>
      <c r="F12" s="336"/>
      <c r="G12" s="336"/>
      <c r="H12" s="4" t="s">
        <v>197</v>
      </c>
      <c r="I12" s="4" t="s">
        <v>199</v>
      </c>
      <c r="J12" s="338"/>
      <c r="L12"/>
      <c r="M12"/>
      <c r="N12"/>
      <c r="O12"/>
      <c r="P12"/>
    </row>
    <row r="13" spans="1:16" hidden="1">
      <c r="A13" s="294"/>
      <c r="B13" s="294"/>
      <c r="C13" s="294"/>
      <c r="D13" s="294"/>
      <c r="E13" s="294"/>
      <c r="F13" s="294"/>
      <c r="G13" s="294"/>
      <c r="H13" s="294"/>
      <c r="I13" s="294"/>
      <c r="J13" s="294"/>
      <c r="L13"/>
      <c r="M13"/>
      <c r="N13"/>
      <c r="O13"/>
      <c r="P13"/>
    </row>
    <row r="14" spans="1:16">
      <c r="A14" s="21"/>
      <c r="B14" s="22"/>
      <c r="C14" s="296"/>
      <c r="D14" s="23"/>
      <c r="E14" s="25"/>
      <c r="F14" s="23"/>
      <c r="G14" s="297"/>
      <c r="H14" s="298"/>
      <c r="I14" s="299"/>
      <c r="J14" s="300"/>
      <c r="L14"/>
      <c r="M14"/>
      <c r="N14"/>
      <c r="O14"/>
      <c r="P14"/>
    </row>
    <row r="15" spans="1:16">
      <c r="A15" s="295" t="s">
        <v>184</v>
      </c>
      <c r="B15" s="301" t="s">
        <v>218</v>
      </c>
      <c r="C15" s="302"/>
      <c r="D15" s="18"/>
      <c r="E15" s="19"/>
      <c r="F15" s="18"/>
      <c r="G15" s="303"/>
      <c r="H15" s="304"/>
      <c r="I15" s="305"/>
      <c r="J15" s="306"/>
      <c r="L15"/>
      <c r="M15"/>
      <c r="N15"/>
      <c r="O15"/>
      <c r="P15"/>
    </row>
    <row r="16" spans="1:16" ht="12.75" customHeight="1">
      <c r="A16" s="21"/>
      <c r="B16" s="22"/>
      <c r="C16" s="296"/>
      <c r="D16" s="23"/>
      <c r="E16" s="25"/>
      <c r="F16" s="23"/>
      <c r="G16" s="297"/>
      <c r="H16" s="298"/>
      <c r="I16" s="299"/>
      <c r="J16" s="300"/>
      <c r="L16"/>
      <c r="M16"/>
      <c r="N16"/>
      <c r="O16"/>
      <c r="P16"/>
    </row>
    <row r="17" spans="1:16" ht="12.75" customHeight="1">
      <c r="A17" s="295" t="s">
        <v>217</v>
      </c>
      <c r="B17" s="301" t="s">
        <v>214</v>
      </c>
      <c r="C17" s="302"/>
      <c r="D17" s="18">
        <v>1</v>
      </c>
      <c r="E17" s="19" t="s">
        <v>17</v>
      </c>
      <c r="F17" s="18"/>
      <c r="G17" s="327"/>
      <c r="H17" s="304"/>
      <c r="I17" s="305"/>
      <c r="J17" s="306"/>
      <c r="L17"/>
      <c r="M17"/>
      <c r="N17"/>
      <c r="O17"/>
      <c r="P17"/>
    </row>
    <row r="18" spans="1:16">
      <c r="A18" s="21"/>
      <c r="B18" s="22"/>
      <c r="C18" s="296"/>
      <c r="D18" s="23"/>
      <c r="E18" s="25"/>
      <c r="F18" s="23"/>
      <c r="G18" s="297"/>
      <c r="H18" s="298"/>
      <c r="I18" s="299"/>
      <c r="J18" s="300"/>
      <c r="L18"/>
      <c r="M18"/>
      <c r="N18"/>
      <c r="O18"/>
      <c r="P18"/>
    </row>
    <row r="19" spans="1:16">
      <c r="A19" s="295"/>
      <c r="B19" s="301" t="s">
        <v>179</v>
      </c>
      <c r="C19" s="302"/>
      <c r="D19" s="18"/>
      <c r="E19" s="19"/>
      <c r="F19" s="18"/>
      <c r="G19" s="303">
        <v>0</v>
      </c>
      <c r="H19" s="304"/>
      <c r="I19" s="305"/>
      <c r="J19" s="306"/>
      <c r="L19"/>
      <c r="M19"/>
      <c r="N19"/>
      <c r="O19"/>
      <c r="P19"/>
    </row>
    <row r="20" spans="1:16">
      <c r="A20" s="21"/>
      <c r="B20" s="22"/>
      <c r="C20" s="296"/>
      <c r="D20" s="23"/>
      <c r="E20" s="25"/>
      <c r="F20" s="23"/>
      <c r="G20" s="297"/>
      <c r="H20" s="298"/>
      <c r="I20" s="299"/>
      <c r="J20" s="300"/>
      <c r="L20"/>
      <c r="M20"/>
      <c r="N20"/>
      <c r="O20"/>
      <c r="P20"/>
    </row>
    <row r="21" spans="1:16">
      <c r="A21" s="295"/>
      <c r="B21" s="301"/>
      <c r="C21" s="302"/>
      <c r="D21" s="18"/>
      <c r="E21" s="19"/>
      <c r="F21" s="18"/>
      <c r="G21" s="303"/>
      <c r="H21" s="304"/>
      <c r="I21" s="305"/>
      <c r="J21" s="306"/>
      <c r="L21"/>
      <c r="M21"/>
      <c r="N21"/>
      <c r="O21"/>
      <c r="P21"/>
    </row>
    <row r="22" spans="1:16">
      <c r="A22" s="21"/>
      <c r="B22" s="22"/>
      <c r="C22" s="296"/>
      <c r="D22" s="23"/>
      <c r="E22" s="25"/>
      <c r="F22" s="23"/>
      <c r="G22" s="297"/>
      <c r="H22" s="298"/>
      <c r="I22" s="299"/>
      <c r="J22" s="300"/>
      <c r="L22"/>
      <c r="M22"/>
      <c r="N22"/>
      <c r="O22"/>
      <c r="P22"/>
    </row>
    <row r="23" spans="1:16">
      <c r="A23" s="295" t="s">
        <v>186</v>
      </c>
      <c r="B23" s="301" t="s">
        <v>181</v>
      </c>
      <c r="C23" s="302" t="s">
        <v>101</v>
      </c>
      <c r="D23" s="18">
        <v>1</v>
      </c>
      <c r="E23" s="19" t="s">
        <v>17</v>
      </c>
      <c r="F23" s="18"/>
      <c r="G23" s="327"/>
      <c r="H23" s="304"/>
      <c r="I23" s="305"/>
      <c r="J23" s="328" t="s">
        <v>225</v>
      </c>
      <c r="L23"/>
      <c r="M23"/>
      <c r="N23"/>
      <c r="O23"/>
      <c r="P23"/>
    </row>
    <row r="24" spans="1:16">
      <c r="A24" s="21"/>
      <c r="B24" s="22"/>
      <c r="C24" s="296"/>
      <c r="D24" s="23"/>
      <c r="E24" s="25"/>
      <c r="F24" s="23"/>
      <c r="G24" s="297"/>
      <c r="H24" s="298"/>
      <c r="I24" s="299"/>
      <c r="J24" s="300"/>
      <c r="L24"/>
      <c r="M24"/>
      <c r="N24"/>
      <c r="O24"/>
      <c r="P24"/>
    </row>
    <row r="25" spans="1:16">
      <c r="A25" s="295"/>
      <c r="B25" s="301" t="s">
        <v>182</v>
      </c>
      <c r="C25" s="302"/>
      <c r="D25" s="18"/>
      <c r="E25" s="19"/>
      <c r="F25" s="18"/>
      <c r="G25" s="303">
        <v>0</v>
      </c>
      <c r="H25" s="304"/>
      <c r="I25" s="305"/>
      <c r="J25" s="306"/>
      <c r="L25"/>
      <c r="M25"/>
      <c r="N25"/>
      <c r="O25"/>
      <c r="P25"/>
    </row>
    <row r="26" spans="1:16">
      <c r="A26" s="21"/>
      <c r="B26" s="22"/>
      <c r="C26" s="296"/>
      <c r="D26" s="23"/>
      <c r="E26" s="25"/>
      <c r="F26" s="23"/>
      <c r="G26" s="297"/>
      <c r="H26" s="298"/>
      <c r="I26" s="299"/>
      <c r="J26" s="300"/>
      <c r="L26"/>
      <c r="M26"/>
      <c r="N26"/>
      <c r="O26"/>
      <c r="P26"/>
    </row>
    <row r="27" spans="1:16">
      <c r="A27" s="295"/>
      <c r="B27" s="301"/>
      <c r="C27" s="302"/>
      <c r="D27" s="18"/>
      <c r="E27" s="19"/>
      <c r="F27" s="18"/>
      <c r="G27" s="303"/>
      <c r="H27" s="304"/>
      <c r="I27" s="305"/>
      <c r="J27" s="306"/>
    </row>
    <row r="28" spans="1:16">
      <c r="A28" s="21"/>
      <c r="B28" s="22"/>
      <c r="C28" s="296"/>
      <c r="D28" s="23"/>
      <c r="E28" s="25"/>
      <c r="F28" s="23"/>
      <c r="G28" s="297"/>
      <c r="H28" s="298"/>
      <c r="I28" s="299"/>
      <c r="J28" s="300"/>
      <c r="L28"/>
      <c r="M28"/>
      <c r="N28"/>
      <c r="O28"/>
      <c r="P28"/>
    </row>
    <row r="29" spans="1:16">
      <c r="A29" s="295" t="s">
        <v>187</v>
      </c>
      <c r="B29" s="301" t="s">
        <v>220</v>
      </c>
      <c r="C29" s="302"/>
      <c r="D29" s="18"/>
      <c r="E29" s="19"/>
      <c r="F29" s="18"/>
      <c r="G29" s="303"/>
      <c r="H29" s="304"/>
      <c r="I29" s="305"/>
      <c r="J29" s="306"/>
    </row>
    <row r="30" spans="1:16">
      <c r="A30" s="21"/>
      <c r="B30" s="22"/>
      <c r="C30" s="296"/>
      <c r="D30" s="23"/>
      <c r="E30" s="25"/>
      <c r="F30" s="23"/>
      <c r="G30" s="297"/>
      <c r="H30" s="298"/>
      <c r="I30" s="299"/>
      <c r="J30" s="300"/>
    </row>
    <row r="31" spans="1:16">
      <c r="A31" s="295"/>
      <c r="B31" s="301" t="s">
        <v>221</v>
      </c>
      <c r="C31" s="302"/>
      <c r="D31" s="18">
        <v>1</v>
      </c>
      <c r="E31" s="19" t="s">
        <v>17</v>
      </c>
      <c r="F31" s="18"/>
      <c r="G31" s="327"/>
      <c r="H31" s="304"/>
      <c r="I31" s="305"/>
      <c r="J31" s="328" t="s">
        <v>225</v>
      </c>
    </row>
    <row r="32" spans="1:16">
      <c r="A32" s="21"/>
      <c r="B32" s="22"/>
      <c r="C32" s="296"/>
      <c r="D32" s="23"/>
      <c r="E32" s="25"/>
      <c r="F32" s="23"/>
      <c r="G32" s="297"/>
      <c r="H32" s="298"/>
      <c r="I32" s="299"/>
      <c r="J32" s="300"/>
      <c r="L32" s="2"/>
    </row>
    <row r="33" spans="1:13">
      <c r="A33" s="295"/>
      <c r="B33" s="301" t="s">
        <v>183</v>
      </c>
      <c r="C33" s="302"/>
      <c r="D33" s="18"/>
      <c r="E33" s="19"/>
      <c r="F33" s="18"/>
      <c r="G33" s="303">
        <v>0</v>
      </c>
      <c r="H33" s="304"/>
      <c r="I33" s="305"/>
      <c r="J33" s="306"/>
    </row>
    <row r="34" spans="1:13">
      <c r="A34" s="21"/>
      <c r="B34" s="22"/>
      <c r="C34" s="296"/>
      <c r="D34" s="23"/>
      <c r="E34" s="25"/>
      <c r="F34" s="23"/>
      <c r="G34" s="297"/>
      <c r="H34" s="298"/>
      <c r="I34" s="299"/>
      <c r="J34" s="300"/>
      <c r="L34"/>
      <c r="M34"/>
    </row>
    <row r="35" spans="1:13">
      <c r="A35" s="295"/>
      <c r="B35" s="301"/>
      <c r="C35" s="302"/>
      <c r="D35" s="18"/>
      <c r="E35" s="19"/>
      <c r="F35" s="18"/>
      <c r="G35" s="303"/>
      <c r="H35" s="304"/>
      <c r="I35" s="305"/>
      <c r="J35" s="306"/>
      <c r="L35"/>
      <c r="M35"/>
    </row>
    <row r="36" spans="1:13">
      <c r="A36" s="21"/>
      <c r="B36" s="22"/>
      <c r="C36" s="296"/>
      <c r="D36" s="23"/>
      <c r="E36" s="25"/>
      <c r="F36" s="23"/>
      <c r="G36" s="297"/>
      <c r="H36" s="298"/>
      <c r="I36" s="299"/>
      <c r="J36" s="300"/>
      <c r="L36"/>
      <c r="M36"/>
    </row>
    <row r="37" spans="1:13">
      <c r="A37" s="295"/>
      <c r="B37" s="301" t="s">
        <v>222</v>
      </c>
      <c r="C37" s="302" t="s">
        <v>228</v>
      </c>
      <c r="D37" s="18">
        <v>1</v>
      </c>
      <c r="E37" s="19" t="s">
        <v>17</v>
      </c>
      <c r="F37" s="18"/>
      <c r="G37" s="327"/>
      <c r="H37" s="304"/>
      <c r="I37" s="305"/>
      <c r="J37" s="328" t="s">
        <v>225</v>
      </c>
      <c r="L37"/>
      <c r="M37"/>
    </row>
    <row r="38" spans="1:13">
      <c r="A38" s="21"/>
      <c r="B38" s="22"/>
      <c r="C38" s="296"/>
      <c r="D38" s="23"/>
      <c r="E38" s="25"/>
      <c r="F38" s="23"/>
      <c r="G38" s="297"/>
      <c r="H38" s="298"/>
      <c r="I38" s="299"/>
      <c r="J38" s="300"/>
      <c r="L38"/>
      <c r="M38"/>
    </row>
    <row r="39" spans="1:13">
      <c r="A39" s="295"/>
      <c r="B39" s="301"/>
      <c r="C39" s="302"/>
      <c r="D39" s="18"/>
      <c r="E39" s="19"/>
      <c r="F39" s="18"/>
      <c r="G39" s="303"/>
      <c r="H39" s="304"/>
      <c r="I39" s="305"/>
      <c r="J39" s="306"/>
      <c r="L39"/>
      <c r="M39"/>
    </row>
    <row r="40" spans="1:13">
      <c r="A40" s="21"/>
      <c r="B40" s="22"/>
      <c r="C40" s="296"/>
      <c r="D40" s="23"/>
      <c r="E40" s="25"/>
      <c r="F40" s="23"/>
      <c r="G40" s="297"/>
      <c r="H40" s="298"/>
      <c r="I40" s="299"/>
      <c r="J40" s="300"/>
    </row>
    <row r="41" spans="1:13">
      <c r="A41" s="295" t="s">
        <v>185</v>
      </c>
      <c r="B41" s="301" t="s">
        <v>190</v>
      </c>
      <c r="C41" s="302"/>
      <c r="D41" s="18"/>
      <c r="E41" s="19"/>
      <c r="F41" s="18"/>
      <c r="G41" s="303">
        <v>0</v>
      </c>
      <c r="H41" s="304"/>
      <c r="I41" s="305"/>
      <c r="J41" s="306"/>
    </row>
    <row r="42" spans="1:13" ht="12.75" customHeight="1">
      <c r="A42" s="21"/>
      <c r="B42" s="22"/>
      <c r="C42" s="296"/>
      <c r="D42" s="23"/>
      <c r="E42" s="25"/>
      <c r="F42" s="23"/>
      <c r="G42" s="297"/>
      <c r="H42" s="298"/>
      <c r="I42" s="299"/>
      <c r="J42" s="300"/>
    </row>
    <row r="43" spans="1:13" ht="12.75" customHeight="1">
      <c r="A43" s="295"/>
      <c r="B43" s="301"/>
      <c r="C43" s="302"/>
      <c r="D43" s="18"/>
      <c r="E43" s="19"/>
      <c r="F43" s="18"/>
      <c r="G43" s="303"/>
      <c r="H43" s="304"/>
      <c r="I43" s="305"/>
      <c r="J43" s="306"/>
    </row>
    <row r="44" spans="1:13">
      <c r="A44" s="21"/>
      <c r="B44" s="22"/>
      <c r="C44" s="296"/>
      <c r="D44" s="23"/>
      <c r="E44" s="25"/>
      <c r="F44" s="23"/>
      <c r="G44" s="297"/>
      <c r="H44" s="298"/>
      <c r="I44" s="299"/>
      <c r="J44" s="300"/>
    </row>
    <row r="45" spans="1:13">
      <c r="A45" s="295"/>
      <c r="B45" s="301" t="s">
        <v>59</v>
      </c>
      <c r="C45" s="302"/>
      <c r="D45" s="18">
        <v>1</v>
      </c>
      <c r="E45" s="19" t="s">
        <v>17</v>
      </c>
      <c r="F45" s="18"/>
      <c r="G45" s="303">
        <v>0</v>
      </c>
      <c r="H45" s="304"/>
      <c r="I45" s="305"/>
      <c r="J45" s="306"/>
    </row>
    <row r="46" spans="1:13">
      <c r="A46" s="21"/>
      <c r="B46" s="22"/>
      <c r="C46" s="296"/>
      <c r="D46" s="23"/>
      <c r="E46" s="25"/>
      <c r="F46" s="23"/>
      <c r="G46" s="297"/>
      <c r="H46" s="298"/>
      <c r="I46" s="299"/>
      <c r="J46" s="300"/>
    </row>
    <row r="47" spans="1:13">
      <c r="A47" s="295"/>
      <c r="B47" s="301"/>
      <c r="C47" s="302"/>
      <c r="D47" s="18"/>
      <c r="E47" s="19"/>
      <c r="F47" s="18"/>
      <c r="G47" s="303"/>
      <c r="H47" s="304"/>
      <c r="I47" s="305"/>
      <c r="J47" s="306"/>
    </row>
    <row r="48" spans="1:13">
      <c r="A48" s="21"/>
      <c r="B48" s="22"/>
      <c r="C48" s="296"/>
      <c r="D48" s="23"/>
      <c r="E48" s="25"/>
      <c r="F48" s="23"/>
      <c r="G48" s="297"/>
      <c r="H48" s="298"/>
      <c r="I48" s="299"/>
      <c r="J48" s="300"/>
    </row>
    <row r="49" spans="1:10">
      <c r="A49" s="295"/>
      <c r="B49" s="301" t="s">
        <v>219</v>
      </c>
      <c r="C49" s="302"/>
      <c r="D49" s="18"/>
      <c r="E49" s="19"/>
      <c r="F49" s="18"/>
      <c r="G49" s="303">
        <v>0</v>
      </c>
      <c r="H49" s="304"/>
      <c r="I49" s="305"/>
      <c r="J49" s="306"/>
    </row>
    <row r="50" spans="1:10">
      <c r="A50" s="21"/>
      <c r="B50" s="22"/>
      <c r="C50" s="296"/>
      <c r="D50" s="23"/>
      <c r="E50" s="25"/>
      <c r="F50" s="23"/>
      <c r="G50" s="297"/>
      <c r="H50" s="298"/>
      <c r="I50" s="299"/>
      <c r="J50" s="300"/>
    </row>
    <row r="51" spans="1:10">
      <c r="A51" s="295"/>
      <c r="B51" s="301"/>
      <c r="C51" s="302"/>
      <c r="D51" s="18"/>
      <c r="E51" s="19"/>
      <c r="F51" s="18"/>
      <c r="G51" s="303"/>
      <c r="H51" s="304"/>
      <c r="I51" s="305"/>
      <c r="J51" s="306"/>
    </row>
    <row r="52" spans="1:10">
      <c r="A52" s="21"/>
      <c r="B52" s="22"/>
      <c r="C52" s="296"/>
      <c r="D52" s="23"/>
      <c r="E52" s="25"/>
      <c r="F52" s="23"/>
      <c r="G52" s="297"/>
      <c r="H52" s="298"/>
      <c r="I52" s="299"/>
      <c r="J52" s="300"/>
    </row>
    <row r="53" spans="1:10">
      <c r="A53" s="295"/>
      <c r="B53" s="301"/>
      <c r="C53" s="302"/>
      <c r="D53" s="18"/>
      <c r="E53" s="19"/>
      <c r="F53" s="18"/>
      <c r="G53" s="303"/>
      <c r="H53" s="304"/>
      <c r="I53" s="305"/>
      <c r="J53" s="306"/>
    </row>
    <row r="54" spans="1:10">
      <c r="A54" s="21"/>
      <c r="B54" s="22"/>
      <c r="C54" s="296"/>
      <c r="D54" s="23"/>
      <c r="E54" s="25"/>
      <c r="F54" s="23"/>
      <c r="G54" s="297"/>
      <c r="H54" s="298"/>
      <c r="I54" s="299"/>
      <c r="J54" s="300"/>
    </row>
    <row r="55" spans="1:10">
      <c r="A55" s="295"/>
      <c r="B55" s="301"/>
      <c r="C55" s="302"/>
      <c r="D55" s="18"/>
      <c r="E55" s="19"/>
      <c r="F55" s="18"/>
      <c r="G55" s="303"/>
      <c r="H55" s="304"/>
      <c r="I55" s="305"/>
      <c r="J55" s="306"/>
    </row>
    <row r="56" spans="1:10">
      <c r="A56" s="21"/>
      <c r="B56" s="22"/>
      <c r="C56" s="296"/>
      <c r="D56" s="23"/>
      <c r="E56" s="25"/>
      <c r="F56" s="23"/>
      <c r="G56" s="297"/>
      <c r="H56" s="298"/>
      <c r="I56" s="299"/>
      <c r="J56" s="300"/>
    </row>
    <row r="57" spans="1:10">
      <c r="A57" s="295"/>
      <c r="B57" s="301"/>
      <c r="C57" s="302"/>
      <c r="D57" s="18"/>
      <c r="E57" s="19"/>
      <c r="F57" s="18"/>
      <c r="G57" s="303"/>
      <c r="H57" s="304"/>
      <c r="I57" s="305"/>
      <c r="J57" s="306"/>
    </row>
    <row r="58" spans="1:10">
      <c r="A58" s="21"/>
      <c r="B58" s="22"/>
      <c r="C58" s="296"/>
      <c r="D58" s="23"/>
      <c r="E58" s="25"/>
      <c r="F58" s="23"/>
      <c r="G58" s="297"/>
      <c r="H58" s="298"/>
      <c r="I58" s="299"/>
      <c r="J58" s="300"/>
    </row>
    <row r="59" spans="1:10">
      <c r="A59" s="295"/>
      <c r="B59" s="301"/>
      <c r="C59" s="302"/>
      <c r="D59" s="18"/>
      <c r="E59" s="19"/>
      <c r="F59" s="18"/>
      <c r="G59" s="303"/>
      <c r="H59" s="304"/>
      <c r="I59" s="305"/>
      <c r="J59" s="306"/>
    </row>
    <row r="60" spans="1:10">
      <c r="A60" s="21"/>
      <c r="B60" s="22"/>
      <c r="C60" s="296"/>
      <c r="D60" s="23"/>
      <c r="E60" s="25"/>
      <c r="F60" s="23"/>
      <c r="G60" s="297"/>
      <c r="H60" s="298"/>
      <c r="I60" s="299"/>
      <c r="J60" s="300"/>
    </row>
    <row r="61" spans="1:10">
      <c r="A61" s="295"/>
      <c r="B61" s="301"/>
      <c r="C61" s="302"/>
      <c r="D61" s="18"/>
      <c r="E61" s="19"/>
      <c r="F61" s="18"/>
      <c r="G61" s="303"/>
      <c r="H61" s="304"/>
      <c r="I61" s="305"/>
      <c r="J61" s="306"/>
    </row>
  </sheetData>
  <mergeCells count="16">
    <mergeCell ref="D8:E8"/>
    <mergeCell ref="A11:B12"/>
    <mergeCell ref="C11:C12"/>
    <mergeCell ref="D11:D12"/>
    <mergeCell ref="E11:E12"/>
    <mergeCell ref="F11:F12"/>
    <mergeCell ref="G11:G12"/>
    <mergeCell ref="H11:I11"/>
    <mergeCell ref="J11:J12"/>
    <mergeCell ref="F8:J9"/>
    <mergeCell ref="D1:G1"/>
    <mergeCell ref="H1:I1"/>
    <mergeCell ref="B2:C3"/>
    <mergeCell ref="B5:E6"/>
    <mergeCell ref="F5:F6"/>
    <mergeCell ref="G5:J6"/>
  </mergeCells>
  <phoneticPr fontId="37"/>
  <conditionalFormatting sqref="D14 D16 D18 D20 D22 D24 D26 D28 D30 D32 D34 D36 D38 D40 D42 D44 D46 D48 D50 D52 D54 D56 D58 D60">
    <cfRule type="cellIs" dxfId="5" priority="2" stopIfTrue="1" operator="notEqual">
      <formula>0</formula>
    </cfRule>
  </conditionalFormatting>
  <conditionalFormatting sqref="F14:I14 F16:I16 F18:I18 F20:I20 F22:I22 F24:I24 F26:I26 F28:I28 F30:I30 F32:I32 F34:I34 F36:I36 F38:I38 F40:I40 F42:I42 F44:I44 F46:I46 F48:I48 F50:I50 F52:I52 F54:I54 F56:I56 F58:I58 F60:I60">
    <cfRule type="cellIs" dxfId="4" priority="1" stopIfTrue="1" operator="notEqual">
      <formula>0</formula>
    </cfRule>
  </conditionalFormatting>
  <printOptions horizontalCentered="1"/>
  <pageMargins left="0.78740157480314965" right="0.59055118110236227" top="0.78740157480314965" bottom="0.78740157480314965" header="0.31496062992125984" footer="0.59055118110236227"/>
  <pageSetup paperSize="9" firstPageNumber="0" orientation="portrait" verticalDpi="300" r:id="rId1"/>
  <headerFooter alignWithMargins="0">
    <oddFooter>&amp;C&amp;"ＭＳ 明朝,標準"&amp;12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63720-E709-4A3E-B7B9-A904A7749FCE}">
  <sheetPr>
    <tabColor theme="4"/>
  </sheetPr>
  <dimension ref="A1:AP134"/>
  <sheetViews>
    <sheetView showZeros="0" view="pageBreakPreview" topLeftCell="B2" zoomScale="130" zoomScaleNormal="100" zoomScaleSheetLayoutView="130" workbookViewId="0">
      <pane ySplit="4" topLeftCell="A6" activePane="bottomLeft" state="frozen"/>
      <selection activeCell="J17" sqref="J17"/>
      <selection pane="bottomLeft" activeCell="B2" sqref="B2:C3"/>
    </sheetView>
  </sheetViews>
  <sheetFormatPr defaultColWidth="9" defaultRowHeight="13.2"/>
  <cols>
    <col min="1" max="1" width="3.6640625" style="1" hidden="1" customWidth="1"/>
    <col min="2" max="2" width="2.21875" style="1" customWidth="1"/>
    <col min="3" max="3" width="17.6640625" style="1" customWidth="1"/>
    <col min="4" max="4" width="15.6640625" style="1" customWidth="1"/>
    <col min="5" max="5" width="4.109375" style="1" bestFit="1" customWidth="1"/>
    <col min="6" max="6" width="3.6640625" style="1" customWidth="1"/>
    <col min="7" max="8" width="10.6640625" style="1" customWidth="1"/>
    <col min="9" max="9" width="4.109375" style="1" bestFit="1" customWidth="1"/>
    <col min="10" max="10" width="10.6640625" style="1" customWidth="1"/>
    <col min="11" max="11" width="9.6640625" style="1" customWidth="1"/>
    <col min="12" max="12" width="22.44140625" customWidth="1"/>
    <col min="13" max="13" width="17.77734375" customWidth="1"/>
    <col min="14" max="14" width="9" customWidth="1"/>
    <col min="15" max="15" width="9.44140625" customWidth="1"/>
    <col min="16" max="19" width="9" customWidth="1"/>
    <col min="20" max="20" width="8.44140625" customWidth="1"/>
    <col min="21" max="21" width="7.44140625" customWidth="1"/>
    <col min="22" max="26" width="7" customWidth="1"/>
    <col min="27" max="27" width="2.88671875" customWidth="1"/>
    <col min="28" max="28" width="19.33203125" customWidth="1"/>
    <col min="29" max="40" width="7" customWidth="1"/>
    <col min="41" max="16384" width="9" style="1"/>
  </cols>
  <sheetData>
    <row r="1" spans="1:42" hidden="1"/>
    <row r="2" spans="1:42" ht="12.6" customHeight="1">
      <c r="B2" s="342" t="s">
        <v>195</v>
      </c>
      <c r="C2" s="335"/>
      <c r="D2" s="335" t="s">
        <v>194</v>
      </c>
      <c r="E2" s="335" t="s">
        <v>197</v>
      </c>
      <c r="F2" s="335" t="s">
        <v>24</v>
      </c>
      <c r="G2" s="335" t="s">
        <v>198</v>
      </c>
      <c r="H2" s="335" t="s">
        <v>199</v>
      </c>
      <c r="I2" s="335" t="s">
        <v>200</v>
      </c>
      <c r="J2" s="335"/>
      <c r="K2" s="337" t="s">
        <v>201</v>
      </c>
    </row>
    <row r="3" spans="1:42" ht="12.6" customHeight="1">
      <c r="B3" s="343"/>
      <c r="C3" s="336"/>
      <c r="D3" s="336"/>
      <c r="E3" s="336"/>
      <c r="F3" s="336"/>
      <c r="G3" s="336"/>
      <c r="H3" s="336"/>
      <c r="I3" s="4" t="s">
        <v>197</v>
      </c>
      <c r="J3" s="4" t="s">
        <v>199</v>
      </c>
      <c r="K3" s="338"/>
    </row>
    <row r="4" spans="1:42" customFormat="1" ht="12.6" customHeight="1">
      <c r="B4" s="21"/>
      <c r="C4" s="316"/>
      <c r="D4" s="311"/>
      <c r="E4" s="318"/>
      <c r="F4" s="313"/>
      <c r="G4" s="314"/>
      <c r="H4" s="314"/>
      <c r="I4" s="312"/>
      <c r="J4" s="312"/>
      <c r="K4" s="315"/>
      <c r="AO4" s="1"/>
      <c r="AP4" s="1"/>
    </row>
    <row r="5" spans="1:42" customFormat="1" ht="12.6" customHeight="1">
      <c r="B5" s="10"/>
      <c r="C5" s="317" t="s">
        <v>215</v>
      </c>
      <c r="D5" s="307"/>
      <c r="E5" s="319"/>
      <c r="F5" s="309"/>
      <c r="G5" s="308"/>
      <c r="H5" s="308"/>
      <c r="I5" s="36"/>
      <c r="J5" s="36"/>
      <c r="K5" s="310"/>
      <c r="AO5" s="1"/>
      <c r="AP5" s="1"/>
    </row>
    <row r="6" spans="1:42" customFormat="1" ht="12.6" customHeight="1">
      <c r="B6" s="21"/>
      <c r="C6" s="316"/>
      <c r="D6" s="311"/>
      <c r="E6" s="318"/>
      <c r="F6" s="313"/>
      <c r="G6" s="314"/>
      <c r="H6" s="314"/>
      <c r="I6" s="312"/>
      <c r="J6" s="312"/>
      <c r="K6" s="315"/>
      <c r="AO6" s="1"/>
      <c r="AP6" s="1"/>
    </row>
    <row r="7" spans="1:42" customFormat="1" ht="12.6" customHeight="1">
      <c r="A7">
        <v>0</v>
      </c>
      <c r="B7" s="10">
        <v>1</v>
      </c>
      <c r="C7" s="317" t="s">
        <v>229</v>
      </c>
      <c r="D7" s="307" t="s">
        <v>202</v>
      </c>
      <c r="E7" s="319">
        <v>2</v>
      </c>
      <c r="F7" s="309" t="s">
        <v>230</v>
      </c>
      <c r="G7" s="308"/>
      <c r="H7" s="308"/>
      <c r="I7" s="36"/>
      <c r="J7" s="36"/>
      <c r="K7" s="310"/>
      <c r="AO7" s="1"/>
      <c r="AP7" s="1"/>
    </row>
    <row r="8" spans="1:42" customFormat="1" ht="12.6" customHeight="1">
      <c r="B8" s="21"/>
      <c r="C8" s="316"/>
      <c r="D8" s="311"/>
      <c r="E8" s="318"/>
      <c r="F8" s="313"/>
      <c r="G8" s="314"/>
      <c r="H8" s="314"/>
      <c r="I8" s="312"/>
      <c r="J8" s="312"/>
      <c r="K8" s="315"/>
      <c r="AO8" s="1"/>
      <c r="AP8" s="1"/>
    </row>
    <row r="9" spans="1:42" customFormat="1" ht="12.6" customHeight="1">
      <c r="A9">
        <v>1</v>
      </c>
      <c r="B9" s="10">
        <v>2</v>
      </c>
      <c r="C9" s="317" t="s">
        <v>229</v>
      </c>
      <c r="D9" s="307" t="s">
        <v>203</v>
      </c>
      <c r="E9" s="319">
        <v>3</v>
      </c>
      <c r="F9" s="309" t="s">
        <v>230</v>
      </c>
      <c r="G9" s="308"/>
      <c r="H9" s="308"/>
      <c r="I9" s="36"/>
      <c r="J9" s="36"/>
      <c r="K9" s="310"/>
      <c r="AO9" s="1"/>
      <c r="AP9" s="1"/>
    </row>
    <row r="10" spans="1:42" customFormat="1" ht="12.6" customHeight="1">
      <c r="B10" s="21"/>
      <c r="C10" s="316"/>
      <c r="D10" s="311"/>
      <c r="E10" s="318"/>
      <c r="F10" s="313"/>
      <c r="G10" s="314"/>
      <c r="H10" s="314"/>
      <c r="I10" s="312"/>
      <c r="J10" s="312"/>
      <c r="K10" s="315"/>
      <c r="AO10" s="1"/>
      <c r="AP10" s="1"/>
    </row>
    <row r="11" spans="1:42" customFormat="1" ht="12.6" customHeight="1">
      <c r="A11">
        <v>2</v>
      </c>
      <c r="B11" s="10">
        <v>3</v>
      </c>
      <c r="C11" s="317" t="s">
        <v>231</v>
      </c>
      <c r="D11" s="307" t="s">
        <v>204</v>
      </c>
      <c r="E11" s="319">
        <v>1</v>
      </c>
      <c r="F11" s="309" t="s">
        <v>232</v>
      </c>
      <c r="G11" s="308"/>
      <c r="H11" s="308"/>
      <c r="I11" s="36"/>
      <c r="J11" s="36"/>
      <c r="K11" s="310"/>
      <c r="AO11" s="1"/>
      <c r="AP11" s="1"/>
    </row>
    <row r="12" spans="1:42" customFormat="1" ht="12.6" customHeight="1">
      <c r="B12" s="21"/>
      <c r="C12" s="316"/>
      <c r="D12" s="311"/>
      <c r="E12" s="318"/>
      <c r="F12" s="313"/>
      <c r="G12" s="314"/>
      <c r="H12" s="314"/>
      <c r="I12" s="312"/>
      <c r="J12" s="312"/>
      <c r="K12" s="315"/>
      <c r="AO12" s="1"/>
      <c r="AP12" s="1"/>
    </row>
    <row r="13" spans="1:42" customFormat="1" ht="12.6" customHeight="1">
      <c r="A13">
        <v>3</v>
      </c>
      <c r="B13" s="10">
        <v>4</v>
      </c>
      <c r="C13" s="317" t="s">
        <v>231</v>
      </c>
      <c r="D13" s="307" t="s">
        <v>205</v>
      </c>
      <c r="E13" s="319">
        <v>1</v>
      </c>
      <c r="F13" s="309" t="s">
        <v>232</v>
      </c>
      <c r="G13" s="308"/>
      <c r="H13" s="308"/>
      <c r="I13" s="36"/>
      <c r="J13" s="36"/>
      <c r="K13" s="310"/>
      <c r="AO13" s="1"/>
      <c r="AP13" s="1"/>
    </row>
    <row r="14" spans="1:42" customFormat="1" ht="12.6" customHeight="1">
      <c r="B14" s="21"/>
      <c r="C14" s="316"/>
      <c r="D14" s="311"/>
      <c r="E14" s="318"/>
      <c r="F14" s="313"/>
      <c r="G14" s="314"/>
      <c r="H14" s="314"/>
      <c r="I14" s="312"/>
      <c r="J14" s="312"/>
      <c r="K14" s="315"/>
      <c r="AO14" s="1"/>
      <c r="AP14" s="1"/>
    </row>
    <row r="15" spans="1:42" customFormat="1" ht="12.6" customHeight="1">
      <c r="A15">
        <v>4</v>
      </c>
      <c r="B15" s="10">
        <v>5</v>
      </c>
      <c r="C15" s="317" t="s">
        <v>231</v>
      </c>
      <c r="D15" s="307" t="s">
        <v>206</v>
      </c>
      <c r="E15" s="319">
        <v>1</v>
      </c>
      <c r="F15" s="309" t="s">
        <v>232</v>
      </c>
      <c r="G15" s="308"/>
      <c r="H15" s="308"/>
      <c r="I15" s="36"/>
      <c r="J15" s="36"/>
      <c r="K15" s="310"/>
      <c r="AO15" s="1"/>
      <c r="AP15" s="1"/>
    </row>
    <row r="16" spans="1:42" customFormat="1" ht="12.6" customHeight="1">
      <c r="B16" s="21"/>
      <c r="C16" s="316"/>
      <c r="D16" s="311"/>
      <c r="E16" s="318"/>
      <c r="F16" s="313"/>
      <c r="G16" s="314"/>
      <c r="H16" s="314"/>
      <c r="I16" s="312"/>
      <c r="J16" s="312"/>
      <c r="K16" s="315"/>
      <c r="AO16" s="1"/>
      <c r="AP16" s="1"/>
    </row>
    <row r="17" spans="1:42" customFormat="1" ht="12.6" customHeight="1">
      <c r="A17">
        <v>5</v>
      </c>
      <c r="B17" s="10">
        <v>6</v>
      </c>
      <c r="C17" s="317" t="s">
        <v>233</v>
      </c>
      <c r="D17" s="307" t="s">
        <v>207</v>
      </c>
      <c r="E17" s="319">
        <v>3</v>
      </c>
      <c r="F17" s="309" t="s">
        <v>230</v>
      </c>
      <c r="G17" s="308"/>
      <c r="H17" s="308"/>
      <c r="I17" s="36"/>
      <c r="J17" s="36"/>
      <c r="K17" s="310"/>
      <c r="AO17" s="1"/>
      <c r="AP17" s="1"/>
    </row>
    <row r="18" spans="1:42" customFormat="1" ht="12.6" customHeight="1">
      <c r="B18" s="21"/>
      <c r="C18" s="316"/>
      <c r="D18" s="311"/>
      <c r="E18" s="318"/>
      <c r="F18" s="313"/>
      <c r="G18" s="314"/>
      <c r="H18" s="314"/>
      <c r="I18" s="312"/>
      <c r="J18" s="312"/>
      <c r="K18" s="315"/>
      <c r="AO18" s="1"/>
      <c r="AP18" s="1"/>
    </row>
    <row r="19" spans="1:42" customFormat="1" ht="12.6" customHeight="1">
      <c r="A19">
        <v>6</v>
      </c>
      <c r="B19" s="10">
        <v>7</v>
      </c>
      <c r="C19" s="317" t="s">
        <v>234</v>
      </c>
      <c r="D19" s="307" t="s">
        <v>208</v>
      </c>
      <c r="E19" s="319">
        <v>1</v>
      </c>
      <c r="F19" s="309" t="s">
        <v>232</v>
      </c>
      <c r="G19" s="308"/>
      <c r="H19" s="308"/>
      <c r="I19" s="36"/>
      <c r="J19" s="36"/>
      <c r="K19" s="310"/>
      <c r="AO19" s="1"/>
      <c r="AP19" s="1"/>
    </row>
    <row r="20" spans="1:42" customFormat="1" ht="12.6" customHeight="1">
      <c r="B20" s="21"/>
      <c r="C20" s="316"/>
      <c r="D20" s="311"/>
      <c r="E20" s="318"/>
      <c r="F20" s="313"/>
      <c r="G20" s="314"/>
      <c r="H20" s="314"/>
      <c r="I20" s="312"/>
      <c r="J20" s="312"/>
      <c r="K20" s="315"/>
      <c r="AO20" s="1"/>
      <c r="AP20" s="1"/>
    </row>
    <row r="21" spans="1:42" customFormat="1" ht="12.6" customHeight="1">
      <c r="A21">
        <v>7</v>
      </c>
      <c r="B21" s="10">
        <v>8</v>
      </c>
      <c r="C21" s="317" t="s">
        <v>234</v>
      </c>
      <c r="D21" s="307" t="s">
        <v>235</v>
      </c>
      <c r="E21" s="319">
        <v>1</v>
      </c>
      <c r="F21" s="309" t="s">
        <v>232</v>
      </c>
      <c r="G21" s="308"/>
      <c r="H21" s="308"/>
      <c r="I21" s="36"/>
      <c r="J21" s="36"/>
      <c r="K21" s="310"/>
      <c r="AO21" s="1"/>
      <c r="AP21" s="1"/>
    </row>
    <row r="22" spans="1:42" customFormat="1" ht="12.6" customHeight="1">
      <c r="B22" s="21"/>
      <c r="C22" s="316"/>
      <c r="D22" s="311"/>
      <c r="E22" s="318"/>
      <c r="F22" s="313"/>
      <c r="G22" s="314"/>
      <c r="H22" s="314"/>
      <c r="I22" s="312"/>
      <c r="J22" s="312"/>
      <c r="K22" s="315"/>
      <c r="AO22" s="1"/>
      <c r="AP22" s="1"/>
    </row>
    <row r="23" spans="1:42" customFormat="1" ht="12.6" customHeight="1">
      <c r="A23">
        <v>8</v>
      </c>
      <c r="B23" s="10">
        <v>9</v>
      </c>
      <c r="C23" s="317" t="s">
        <v>236</v>
      </c>
      <c r="D23" s="307" t="s">
        <v>209</v>
      </c>
      <c r="E23" s="319">
        <v>2</v>
      </c>
      <c r="F23" s="309" t="s">
        <v>230</v>
      </c>
      <c r="G23" s="308"/>
      <c r="H23" s="308"/>
      <c r="I23" s="36"/>
      <c r="J23" s="36"/>
      <c r="K23" s="310"/>
      <c r="AO23" s="1"/>
      <c r="AP23" s="1"/>
    </row>
    <row r="24" spans="1:42" customFormat="1" ht="12.6" customHeight="1">
      <c r="B24" s="21"/>
      <c r="C24" s="316"/>
      <c r="D24" s="311"/>
      <c r="E24" s="318"/>
      <c r="F24" s="313"/>
      <c r="G24" s="314"/>
      <c r="H24" s="314"/>
      <c r="I24" s="312"/>
      <c r="J24" s="312"/>
      <c r="K24" s="315"/>
      <c r="AO24" s="1"/>
      <c r="AP24" s="1"/>
    </row>
    <row r="25" spans="1:42" customFormat="1" ht="12.6" customHeight="1">
      <c r="A25">
        <v>9</v>
      </c>
      <c r="B25" s="10">
        <v>10</v>
      </c>
      <c r="C25" s="317" t="s">
        <v>237</v>
      </c>
      <c r="D25" s="307" t="s">
        <v>238</v>
      </c>
      <c r="E25" s="319">
        <v>2</v>
      </c>
      <c r="F25" s="309" t="s">
        <v>232</v>
      </c>
      <c r="G25" s="308"/>
      <c r="H25" s="308"/>
      <c r="I25" s="36"/>
      <c r="J25" s="36"/>
      <c r="K25" s="310"/>
      <c r="AO25" s="1"/>
      <c r="AP25" s="1"/>
    </row>
    <row r="26" spans="1:42" customFormat="1" ht="12.6" customHeight="1">
      <c r="B26" s="21"/>
      <c r="C26" s="316"/>
      <c r="D26" s="311"/>
      <c r="E26" s="318"/>
      <c r="F26" s="313"/>
      <c r="G26" s="314"/>
      <c r="H26" s="314"/>
      <c r="I26" s="312"/>
      <c r="J26" s="312"/>
      <c r="K26" s="315"/>
      <c r="AO26" s="1"/>
      <c r="AP26" s="1"/>
    </row>
    <row r="27" spans="1:42" customFormat="1" ht="12.6" customHeight="1">
      <c r="A27">
        <v>10</v>
      </c>
      <c r="B27" s="10">
        <v>11</v>
      </c>
      <c r="C27" s="317" t="s">
        <v>239</v>
      </c>
      <c r="D27" s="307" t="s">
        <v>240</v>
      </c>
      <c r="E27" s="319">
        <v>4</v>
      </c>
      <c r="F27" s="309" t="s">
        <v>230</v>
      </c>
      <c r="G27" s="308"/>
      <c r="H27" s="308"/>
      <c r="I27" s="36"/>
      <c r="J27" s="36"/>
      <c r="K27" s="310"/>
      <c r="AO27" s="1"/>
      <c r="AP27" s="1"/>
    </row>
    <row r="28" spans="1:42" customFormat="1" ht="12.6" customHeight="1">
      <c r="B28" s="21"/>
      <c r="C28" s="316"/>
      <c r="D28" s="311"/>
      <c r="E28" s="318"/>
      <c r="F28" s="313"/>
      <c r="G28" s="314"/>
      <c r="H28" s="314"/>
      <c r="I28" s="312"/>
      <c r="J28" s="312"/>
      <c r="K28" s="315"/>
      <c r="AO28" s="1"/>
      <c r="AP28" s="1"/>
    </row>
    <row r="29" spans="1:42" customFormat="1" ht="12.6" customHeight="1">
      <c r="A29">
        <v>11</v>
      </c>
      <c r="B29" s="10">
        <v>12</v>
      </c>
      <c r="C29" s="317" t="s">
        <v>241</v>
      </c>
      <c r="D29" s="307" t="s">
        <v>210</v>
      </c>
      <c r="E29" s="319">
        <v>246</v>
      </c>
      <c r="F29" s="309" t="s">
        <v>242</v>
      </c>
      <c r="G29" s="308"/>
      <c r="H29" s="308"/>
      <c r="I29" s="36"/>
      <c r="J29" s="36"/>
      <c r="K29" s="310"/>
      <c r="AO29" s="1"/>
      <c r="AP29" s="1"/>
    </row>
    <row r="30" spans="1:42" customFormat="1" ht="12.6" customHeight="1">
      <c r="B30" s="21"/>
      <c r="C30" s="316"/>
      <c r="D30" s="311"/>
      <c r="E30" s="318"/>
      <c r="F30" s="313"/>
      <c r="G30" s="314"/>
      <c r="H30" s="314"/>
      <c r="I30" s="312"/>
      <c r="J30" s="312"/>
      <c r="K30" s="315"/>
      <c r="AO30" s="1"/>
      <c r="AP30" s="1"/>
    </row>
    <row r="31" spans="1:42" customFormat="1" ht="12.6" customHeight="1">
      <c r="A31">
        <v>12</v>
      </c>
      <c r="B31" s="10">
        <v>13</v>
      </c>
      <c r="C31" s="317" t="s">
        <v>243</v>
      </c>
      <c r="D31" s="307" t="s">
        <v>210</v>
      </c>
      <c r="E31" s="319">
        <v>17</v>
      </c>
      <c r="F31" s="309" t="s">
        <v>232</v>
      </c>
      <c r="G31" s="308"/>
      <c r="H31" s="308"/>
      <c r="I31" s="36"/>
      <c r="J31" s="36"/>
      <c r="K31" s="310"/>
      <c r="AO31" s="1"/>
      <c r="AP31" s="1"/>
    </row>
    <row r="32" spans="1:42" customFormat="1" ht="12.6" customHeight="1">
      <c r="B32" s="21"/>
      <c r="C32" s="316"/>
      <c r="D32" s="311"/>
      <c r="E32" s="318"/>
      <c r="F32" s="313"/>
      <c r="G32" s="314"/>
      <c r="H32" s="314"/>
      <c r="I32" s="312"/>
      <c r="J32" s="312"/>
      <c r="K32" s="315"/>
      <c r="AO32" s="1"/>
      <c r="AP32" s="1"/>
    </row>
    <row r="33" spans="1:42" customFormat="1" ht="12.6" customHeight="1">
      <c r="A33">
        <v>13</v>
      </c>
      <c r="B33" s="10">
        <v>14</v>
      </c>
      <c r="C33" s="317" t="s">
        <v>244</v>
      </c>
      <c r="D33" s="307" t="s">
        <v>211</v>
      </c>
      <c r="E33" s="319">
        <v>6</v>
      </c>
      <c r="F33" s="309" t="s">
        <v>230</v>
      </c>
      <c r="G33" s="308"/>
      <c r="H33" s="308"/>
      <c r="I33" s="36"/>
      <c r="J33" s="36"/>
      <c r="K33" s="310"/>
      <c r="AO33" s="1"/>
      <c r="AP33" s="1"/>
    </row>
    <row r="34" spans="1:42" customFormat="1" ht="12.6" customHeight="1">
      <c r="B34" s="21"/>
      <c r="C34" s="316"/>
      <c r="D34" s="311"/>
      <c r="E34" s="318"/>
      <c r="F34" s="313"/>
      <c r="G34" s="314"/>
      <c r="H34" s="314"/>
      <c r="I34" s="312"/>
      <c r="J34" s="312"/>
      <c r="K34" s="315"/>
      <c r="AO34" s="1"/>
      <c r="AP34" s="1"/>
    </row>
    <row r="35" spans="1:42" customFormat="1" ht="12.6" customHeight="1">
      <c r="A35">
        <v>14</v>
      </c>
      <c r="B35" s="10">
        <v>15</v>
      </c>
      <c r="C35" s="317" t="s">
        <v>244</v>
      </c>
      <c r="D35" s="307" t="s">
        <v>212</v>
      </c>
      <c r="E35" s="319">
        <v>5</v>
      </c>
      <c r="F35" s="309" t="s">
        <v>230</v>
      </c>
      <c r="G35" s="308"/>
      <c r="H35" s="308"/>
      <c r="I35" s="36"/>
      <c r="J35" s="36"/>
      <c r="K35" s="310"/>
      <c r="AO35" s="1"/>
      <c r="AP35" s="1"/>
    </row>
    <row r="36" spans="1:42" customFormat="1" ht="12.6" customHeight="1">
      <c r="B36" s="21"/>
      <c r="C36" s="316"/>
      <c r="D36" s="311"/>
      <c r="E36" s="318"/>
      <c r="F36" s="313"/>
      <c r="G36" s="314"/>
      <c r="H36" s="314"/>
      <c r="I36" s="312"/>
      <c r="J36" s="312"/>
      <c r="K36" s="315"/>
      <c r="AO36" s="1"/>
      <c r="AP36" s="1"/>
    </row>
    <row r="37" spans="1:42" customFormat="1" ht="12.6" customHeight="1">
      <c r="A37">
        <v>15</v>
      </c>
      <c r="B37" s="10">
        <v>16</v>
      </c>
      <c r="C37" s="317" t="s">
        <v>245</v>
      </c>
      <c r="D37" s="307" t="s">
        <v>246</v>
      </c>
      <c r="E37" s="319">
        <v>6</v>
      </c>
      <c r="F37" s="309" t="s">
        <v>247</v>
      </c>
      <c r="G37" s="308"/>
      <c r="H37" s="308"/>
      <c r="I37" s="36"/>
      <c r="J37" s="36"/>
      <c r="K37" s="310"/>
      <c r="AO37" s="1"/>
      <c r="AP37" s="1"/>
    </row>
    <row r="38" spans="1:42" customFormat="1" ht="12.6" customHeight="1">
      <c r="B38" s="21"/>
      <c r="C38" s="316"/>
      <c r="D38" s="311"/>
      <c r="E38" s="318"/>
      <c r="F38" s="313"/>
      <c r="G38" s="314"/>
      <c r="H38" s="314"/>
      <c r="I38" s="312"/>
      <c r="J38" s="312"/>
      <c r="K38" s="315"/>
      <c r="AO38" s="1"/>
      <c r="AP38" s="1"/>
    </row>
    <row r="39" spans="1:42" customFormat="1" ht="12.6" customHeight="1">
      <c r="A39">
        <v>16</v>
      </c>
      <c r="B39" s="10">
        <v>17</v>
      </c>
      <c r="C39" s="317" t="s">
        <v>248</v>
      </c>
      <c r="D39" s="307" t="s">
        <v>213</v>
      </c>
      <c r="E39" s="319">
        <v>1</v>
      </c>
      <c r="F39" s="309" t="s">
        <v>230</v>
      </c>
      <c r="G39" s="308"/>
      <c r="H39" s="308"/>
      <c r="I39" s="36"/>
      <c r="J39" s="36"/>
      <c r="K39" s="310"/>
      <c r="AO39" s="1"/>
      <c r="AP39" s="1"/>
    </row>
    <row r="40" spans="1:42" customFormat="1" ht="12.6" customHeight="1">
      <c r="B40" s="21"/>
      <c r="C40" s="316"/>
      <c r="D40" s="311"/>
      <c r="E40" s="318"/>
      <c r="F40" s="313"/>
      <c r="G40" s="314"/>
      <c r="H40" s="314"/>
      <c r="I40" s="312"/>
      <c r="J40" s="312"/>
      <c r="K40" s="315"/>
      <c r="AO40" s="1"/>
      <c r="AP40" s="1"/>
    </row>
    <row r="41" spans="1:42" customFormat="1" ht="12.6" customHeight="1">
      <c r="A41">
        <v>17</v>
      </c>
      <c r="B41" s="10">
        <v>18</v>
      </c>
      <c r="C41" s="317" t="s">
        <v>249</v>
      </c>
      <c r="D41" s="307" t="s">
        <v>250</v>
      </c>
      <c r="E41" s="319">
        <v>1</v>
      </c>
      <c r="F41" s="309" t="s">
        <v>230</v>
      </c>
      <c r="G41" s="308"/>
      <c r="H41" s="308"/>
      <c r="I41" s="36"/>
      <c r="J41" s="36"/>
      <c r="K41" s="310"/>
      <c r="AO41" s="1"/>
      <c r="AP41" s="1"/>
    </row>
    <row r="42" spans="1:42" customFormat="1" ht="12.6" customHeight="1">
      <c r="B42" s="21"/>
      <c r="C42" s="316"/>
      <c r="D42" s="311"/>
      <c r="E42" s="318"/>
      <c r="F42" s="313"/>
      <c r="G42" s="314"/>
      <c r="H42" s="314"/>
      <c r="I42" s="312"/>
      <c r="J42" s="312"/>
      <c r="K42" s="315"/>
      <c r="AO42" s="1"/>
      <c r="AP42" s="1"/>
    </row>
    <row r="43" spans="1:42" customFormat="1" ht="12.6" customHeight="1">
      <c r="A43">
        <v>18</v>
      </c>
      <c r="B43" s="10">
        <v>19</v>
      </c>
      <c r="C43" s="317" t="s">
        <v>251</v>
      </c>
      <c r="D43" s="307" t="s">
        <v>252</v>
      </c>
      <c r="E43" s="319">
        <v>260</v>
      </c>
      <c r="F43" s="309" t="s">
        <v>242</v>
      </c>
      <c r="G43" s="308"/>
      <c r="H43" s="308"/>
      <c r="I43" s="36"/>
      <c r="J43" s="36"/>
      <c r="K43" s="310"/>
      <c r="AO43" s="1"/>
      <c r="AP43" s="1"/>
    </row>
    <row r="44" spans="1:42" customFormat="1" ht="12.6" customHeight="1">
      <c r="B44" s="21"/>
      <c r="C44" s="316"/>
      <c r="D44" s="311"/>
      <c r="E44" s="318"/>
      <c r="F44" s="313"/>
      <c r="G44" s="314"/>
      <c r="H44" s="314"/>
      <c r="I44" s="312"/>
      <c r="J44" s="312"/>
      <c r="K44" s="315"/>
      <c r="AO44" s="1"/>
      <c r="AP44" s="1"/>
    </row>
    <row r="45" spans="1:42" customFormat="1" ht="12.6" customHeight="1">
      <c r="A45">
        <v>19</v>
      </c>
      <c r="B45" s="10">
        <v>20</v>
      </c>
      <c r="C45" s="317" t="s">
        <v>251</v>
      </c>
      <c r="D45" s="307" t="s">
        <v>253</v>
      </c>
      <c r="E45" s="319">
        <v>260</v>
      </c>
      <c r="F45" s="309" t="s">
        <v>242</v>
      </c>
      <c r="G45" s="308"/>
      <c r="H45" s="308"/>
      <c r="I45" s="36"/>
      <c r="J45" s="36"/>
      <c r="K45" s="310"/>
      <c r="AO45" s="1"/>
      <c r="AP45" s="1"/>
    </row>
    <row r="46" spans="1:42" customFormat="1" ht="12.6" customHeight="1">
      <c r="B46" s="21"/>
      <c r="C46" s="316"/>
      <c r="D46" s="311"/>
      <c r="E46" s="318"/>
      <c r="F46" s="313"/>
      <c r="G46" s="314"/>
      <c r="H46" s="314"/>
      <c r="I46" s="312"/>
      <c r="J46" s="312"/>
      <c r="K46" s="315"/>
      <c r="AO46" s="1"/>
      <c r="AP46" s="1"/>
    </row>
    <row r="47" spans="1:42" customFormat="1" ht="12.6" customHeight="1">
      <c r="A47">
        <v>20</v>
      </c>
      <c r="B47" s="10">
        <v>21</v>
      </c>
      <c r="C47" s="317" t="s">
        <v>254</v>
      </c>
      <c r="D47" s="307" t="s">
        <v>255</v>
      </c>
      <c r="E47" s="319">
        <v>184</v>
      </c>
      <c r="F47" s="309" t="s">
        <v>230</v>
      </c>
      <c r="G47" s="308"/>
      <c r="H47" s="308"/>
      <c r="I47" s="36"/>
      <c r="J47" s="36"/>
      <c r="K47" s="310"/>
      <c r="AO47" s="1"/>
      <c r="AP47" s="1"/>
    </row>
    <row r="48" spans="1:42" customFormat="1" ht="12.6" customHeight="1">
      <c r="B48" s="21"/>
      <c r="C48" s="316"/>
      <c r="D48" s="311"/>
      <c r="E48" s="318"/>
      <c r="F48" s="313"/>
      <c r="G48" s="314"/>
      <c r="H48" s="314"/>
      <c r="I48" s="312"/>
      <c r="J48" s="312"/>
      <c r="K48" s="315"/>
      <c r="AO48" s="1"/>
      <c r="AP48" s="1"/>
    </row>
    <row r="49" spans="1:42" customFormat="1" ht="12.6" customHeight="1">
      <c r="A49">
        <v>21</v>
      </c>
      <c r="B49" s="10">
        <v>22</v>
      </c>
      <c r="C49" s="317" t="s">
        <v>256</v>
      </c>
      <c r="D49" s="307" t="s">
        <v>257</v>
      </c>
      <c r="E49" s="319">
        <v>117</v>
      </c>
      <c r="F49" s="309" t="s">
        <v>232</v>
      </c>
      <c r="G49" s="308"/>
      <c r="H49" s="308"/>
      <c r="I49" s="36"/>
      <c r="J49" s="36"/>
      <c r="K49" s="310"/>
      <c r="AO49" s="1"/>
      <c r="AP49" s="1"/>
    </row>
    <row r="50" spans="1:42" customFormat="1" ht="12.6" customHeight="1">
      <c r="B50" s="21"/>
      <c r="C50" s="316"/>
      <c r="D50" s="311"/>
      <c r="E50" s="318"/>
      <c r="F50" s="313"/>
      <c r="G50" s="314"/>
      <c r="H50" s="314"/>
      <c r="I50" s="312"/>
      <c r="J50" s="312"/>
      <c r="K50" s="315"/>
      <c r="AO50" s="1"/>
      <c r="AP50" s="1"/>
    </row>
    <row r="51" spans="1:42" customFormat="1" ht="12.6" customHeight="1">
      <c r="A51">
        <v>22</v>
      </c>
      <c r="B51" s="10">
        <v>23</v>
      </c>
      <c r="C51" s="317" t="s">
        <v>258</v>
      </c>
      <c r="D51" s="307" t="s">
        <v>259</v>
      </c>
      <c r="E51" s="319">
        <v>12</v>
      </c>
      <c r="F51" s="309" t="s">
        <v>230</v>
      </c>
      <c r="G51" s="308"/>
      <c r="H51" s="308"/>
      <c r="I51" s="36"/>
      <c r="J51" s="36"/>
      <c r="K51" s="310"/>
      <c r="AO51" s="1"/>
      <c r="AP51" s="1"/>
    </row>
    <row r="52" spans="1:42" customFormat="1" ht="12.6" customHeight="1">
      <c r="B52" s="21"/>
      <c r="C52" s="316"/>
      <c r="D52" s="311"/>
      <c r="E52" s="318"/>
      <c r="F52" s="313"/>
      <c r="G52" s="314"/>
      <c r="H52" s="314"/>
      <c r="I52" s="312"/>
      <c r="J52" s="312"/>
      <c r="K52" s="315"/>
      <c r="AO52" s="1"/>
      <c r="AP52" s="1"/>
    </row>
    <row r="53" spans="1:42" customFormat="1" ht="12.6" customHeight="1">
      <c r="A53">
        <v>23</v>
      </c>
      <c r="B53" s="10">
        <v>24</v>
      </c>
      <c r="C53" s="317" t="s">
        <v>260</v>
      </c>
      <c r="D53" s="307" t="s">
        <v>261</v>
      </c>
      <c r="E53" s="319">
        <v>4</v>
      </c>
      <c r="F53" s="309" t="s">
        <v>262</v>
      </c>
      <c r="G53" s="308"/>
      <c r="H53" s="308"/>
      <c r="I53" s="36"/>
      <c r="J53" s="36"/>
      <c r="K53" s="310"/>
      <c r="AO53" s="1"/>
      <c r="AP53" s="1"/>
    </row>
    <row r="54" spans="1:42" customFormat="1" ht="12.6" customHeight="1">
      <c r="B54" s="21"/>
      <c r="C54" s="316"/>
      <c r="D54" s="311"/>
      <c r="E54" s="318"/>
      <c r="F54" s="313"/>
      <c r="G54" s="314"/>
      <c r="H54" s="314"/>
      <c r="I54" s="312"/>
      <c r="J54" s="312"/>
      <c r="K54" s="315"/>
      <c r="AO54" s="1"/>
      <c r="AP54" s="1"/>
    </row>
    <row r="55" spans="1:42" customFormat="1" ht="12.6" customHeight="1">
      <c r="A55">
        <v>24</v>
      </c>
      <c r="B55" s="10">
        <v>25</v>
      </c>
      <c r="C55" s="317" t="s">
        <v>263</v>
      </c>
      <c r="D55" s="307" t="s">
        <v>264</v>
      </c>
      <c r="E55" s="319">
        <v>11</v>
      </c>
      <c r="F55" s="309" t="s">
        <v>230</v>
      </c>
      <c r="G55" s="308"/>
      <c r="H55" s="308"/>
      <c r="I55" s="36"/>
      <c r="J55" s="36"/>
      <c r="K55" s="310"/>
      <c r="AO55" s="1"/>
      <c r="AP55" s="1"/>
    </row>
    <row r="56" spans="1:42" customFormat="1" ht="12.6" customHeight="1">
      <c r="B56" s="21"/>
      <c r="C56" s="316"/>
      <c r="D56" s="311"/>
      <c r="E56" s="318"/>
      <c r="F56" s="313"/>
      <c r="G56" s="314"/>
      <c r="H56" s="314"/>
      <c r="I56" s="312"/>
      <c r="J56" s="312"/>
      <c r="K56" s="315"/>
      <c r="AO56" s="1"/>
      <c r="AP56" s="1"/>
    </row>
    <row r="57" spans="1:42" customFormat="1" ht="12.6" customHeight="1">
      <c r="A57">
        <v>25</v>
      </c>
      <c r="B57" s="10">
        <v>26</v>
      </c>
      <c r="C57" s="317" t="s">
        <v>263</v>
      </c>
      <c r="D57" s="307" t="s">
        <v>265</v>
      </c>
      <c r="E57" s="319">
        <v>6</v>
      </c>
      <c r="F57" s="309" t="s">
        <v>232</v>
      </c>
      <c r="G57" s="308"/>
      <c r="H57" s="308"/>
      <c r="I57" s="36"/>
      <c r="J57" s="36"/>
      <c r="K57" s="310"/>
      <c r="AO57" s="1"/>
      <c r="AP57" s="1"/>
    </row>
    <row r="58" spans="1:42" customFormat="1" ht="12.6" customHeight="1">
      <c r="B58" s="21"/>
      <c r="C58" s="316"/>
      <c r="D58" s="311"/>
      <c r="E58" s="318"/>
      <c r="F58" s="313"/>
      <c r="G58" s="314"/>
      <c r="H58" s="314"/>
      <c r="I58" s="312"/>
      <c r="J58" s="312"/>
      <c r="K58" s="315"/>
      <c r="AO58" s="1"/>
      <c r="AP58" s="1"/>
    </row>
    <row r="59" spans="1:42" customFormat="1" ht="12.6" customHeight="1">
      <c r="A59">
        <v>26</v>
      </c>
      <c r="B59" s="10">
        <v>27</v>
      </c>
      <c r="C59" s="317" t="s">
        <v>266</v>
      </c>
      <c r="D59" s="307" t="s">
        <v>267</v>
      </c>
      <c r="E59" s="319">
        <v>1</v>
      </c>
      <c r="F59" s="309" t="s">
        <v>232</v>
      </c>
      <c r="G59" s="308"/>
      <c r="H59" s="308"/>
      <c r="I59" s="36"/>
      <c r="J59" s="36"/>
      <c r="K59" s="310"/>
      <c r="AO59" s="1"/>
      <c r="AP59" s="1"/>
    </row>
    <row r="60" spans="1:42" customFormat="1" ht="12.6" customHeight="1">
      <c r="B60" s="21"/>
      <c r="C60" s="316"/>
      <c r="D60" s="311"/>
      <c r="E60" s="318"/>
      <c r="F60" s="313"/>
      <c r="G60" s="314"/>
      <c r="H60" s="314"/>
      <c r="I60" s="312"/>
      <c r="J60" s="312"/>
      <c r="K60" s="315"/>
      <c r="AO60" s="1"/>
      <c r="AP60" s="1"/>
    </row>
    <row r="61" spans="1:42" customFormat="1" ht="12.6" customHeight="1">
      <c r="A61">
        <v>27</v>
      </c>
      <c r="B61" s="3">
        <v>28</v>
      </c>
      <c r="C61" s="320" t="s">
        <v>268</v>
      </c>
      <c r="D61" s="321" t="s">
        <v>228</v>
      </c>
      <c r="E61" s="322">
        <v>1</v>
      </c>
      <c r="F61" s="323" t="s">
        <v>247</v>
      </c>
      <c r="G61" s="324"/>
      <c r="H61" s="324"/>
      <c r="I61" s="325"/>
      <c r="J61" s="325"/>
      <c r="K61" s="326"/>
      <c r="AO61" s="1"/>
      <c r="AP61" s="1"/>
    </row>
    <row r="62" spans="1:42" customFormat="1" ht="12.6" customHeight="1">
      <c r="B62" s="378"/>
      <c r="C62" s="379"/>
      <c r="D62" s="379"/>
      <c r="E62" s="380"/>
      <c r="F62" s="381"/>
      <c r="G62" s="382"/>
      <c r="H62" s="382"/>
      <c r="I62" s="383"/>
      <c r="J62" s="383"/>
      <c r="K62" s="383"/>
      <c r="AO62" s="1"/>
      <c r="AP62" s="1"/>
    </row>
    <row r="63" spans="1:42" customFormat="1" ht="12.6" customHeight="1">
      <c r="A63">
        <v>28</v>
      </c>
      <c r="B63" s="371" t="s">
        <v>228</v>
      </c>
      <c r="C63" s="372" t="s">
        <v>228</v>
      </c>
      <c r="D63" s="372" t="s">
        <v>228</v>
      </c>
      <c r="E63" s="373">
        <v>0</v>
      </c>
      <c r="F63" s="374" t="s">
        <v>228</v>
      </c>
      <c r="G63" s="375"/>
      <c r="H63" s="375"/>
      <c r="I63" s="376"/>
      <c r="J63" s="376"/>
      <c r="K63" s="376"/>
      <c r="AO63" s="1"/>
      <c r="AP63" s="1"/>
    </row>
    <row r="64" spans="1:42" customFormat="1" ht="12.6" customHeight="1">
      <c r="B64" s="371"/>
      <c r="C64" s="372"/>
      <c r="D64" s="372"/>
      <c r="E64" s="373"/>
      <c r="F64" s="374"/>
      <c r="G64" s="375"/>
      <c r="H64" s="375"/>
      <c r="I64" s="376"/>
      <c r="J64" s="376"/>
      <c r="K64" s="376"/>
      <c r="AO64" s="1"/>
      <c r="AP64" s="1"/>
    </row>
    <row r="65" spans="1:42" customFormat="1" ht="12.6" customHeight="1">
      <c r="A65">
        <v>29</v>
      </c>
      <c r="B65" s="371" t="s">
        <v>228</v>
      </c>
      <c r="C65" s="372" t="s">
        <v>228</v>
      </c>
      <c r="D65" s="372" t="s">
        <v>228</v>
      </c>
      <c r="E65" s="373">
        <v>0</v>
      </c>
      <c r="F65" s="374" t="s">
        <v>228</v>
      </c>
      <c r="G65" s="375"/>
      <c r="H65" s="375"/>
      <c r="I65" s="376"/>
      <c r="J65" s="376"/>
      <c r="K65" s="376"/>
      <c r="AO65" s="1"/>
      <c r="AP65" s="1"/>
    </row>
    <row r="66" spans="1:42" customFormat="1" ht="12.6" customHeight="1">
      <c r="B66" s="371"/>
      <c r="C66" s="372"/>
      <c r="D66" s="372"/>
      <c r="E66" s="373"/>
      <c r="F66" s="374"/>
      <c r="G66" s="375"/>
      <c r="H66" s="375"/>
      <c r="I66" s="376"/>
      <c r="J66" s="376"/>
      <c r="K66" s="376"/>
      <c r="AO66" s="1"/>
      <c r="AP66" s="1"/>
    </row>
    <row r="67" spans="1:42" customFormat="1" ht="12.6" customHeight="1">
      <c r="A67">
        <v>30</v>
      </c>
      <c r="B67" s="371" t="s">
        <v>228</v>
      </c>
      <c r="C67" s="372" t="s">
        <v>228</v>
      </c>
      <c r="D67" s="372" t="s">
        <v>228</v>
      </c>
      <c r="E67" s="373">
        <v>0</v>
      </c>
      <c r="F67" s="374" t="s">
        <v>228</v>
      </c>
      <c r="G67" s="375"/>
      <c r="H67" s="375"/>
      <c r="I67" s="376"/>
      <c r="J67" s="376"/>
      <c r="K67" s="376"/>
      <c r="AO67" s="1"/>
      <c r="AP67" s="1"/>
    </row>
    <row r="68" spans="1:42" customFormat="1" ht="12.6" customHeight="1">
      <c r="B68" s="371"/>
      <c r="C68" s="372"/>
      <c r="D68" s="372"/>
      <c r="E68" s="373"/>
      <c r="F68" s="374"/>
      <c r="G68" s="375"/>
      <c r="H68" s="375"/>
      <c r="I68" s="376"/>
      <c r="J68" s="376"/>
      <c r="K68" s="376"/>
      <c r="AO68" s="1"/>
      <c r="AP68" s="1"/>
    </row>
    <row r="69" spans="1:42" customFormat="1" ht="12.6" customHeight="1">
      <c r="A69">
        <v>31</v>
      </c>
      <c r="B69" s="371" t="s">
        <v>228</v>
      </c>
      <c r="C69" s="372" t="s">
        <v>228</v>
      </c>
      <c r="D69" s="372" t="s">
        <v>228</v>
      </c>
      <c r="E69" s="373">
        <v>0</v>
      </c>
      <c r="F69" s="374" t="s">
        <v>228</v>
      </c>
      <c r="G69" s="375"/>
      <c r="H69" s="375"/>
      <c r="I69" s="376"/>
      <c r="J69" s="376"/>
      <c r="K69" s="376"/>
      <c r="AO69" s="1"/>
      <c r="AP69" s="1"/>
    </row>
    <row r="70" spans="1:42" customFormat="1" ht="12.6" customHeight="1">
      <c r="B70" s="371"/>
      <c r="C70" s="372"/>
      <c r="D70" s="372"/>
      <c r="E70" s="373"/>
      <c r="F70" s="374"/>
      <c r="G70" s="375"/>
      <c r="H70" s="375"/>
      <c r="I70" s="376"/>
      <c r="J70" s="376"/>
      <c r="K70" s="376"/>
      <c r="AO70" s="1"/>
      <c r="AP70" s="1"/>
    </row>
    <row r="71" spans="1:42" customFormat="1" ht="12.6" customHeight="1">
      <c r="A71">
        <v>32</v>
      </c>
      <c r="B71" s="371" t="s">
        <v>228</v>
      </c>
      <c r="C71" s="372" t="s">
        <v>228</v>
      </c>
      <c r="D71" s="372" t="s">
        <v>228</v>
      </c>
      <c r="E71" s="373">
        <v>0</v>
      </c>
      <c r="F71" s="374" t="s">
        <v>228</v>
      </c>
      <c r="G71" s="375"/>
      <c r="H71" s="375"/>
      <c r="I71" s="376"/>
      <c r="J71" s="376"/>
      <c r="K71" s="376"/>
      <c r="AO71" s="1"/>
      <c r="AP71" s="1"/>
    </row>
    <row r="72" spans="1:42" customFormat="1" ht="12.6" customHeight="1">
      <c r="B72" s="371"/>
      <c r="C72" s="372"/>
      <c r="D72" s="372"/>
      <c r="E72" s="373"/>
      <c r="F72" s="374"/>
      <c r="G72" s="375"/>
      <c r="H72" s="375"/>
      <c r="I72" s="376"/>
      <c r="J72" s="376"/>
      <c r="K72" s="376"/>
      <c r="AO72" s="1"/>
      <c r="AP72" s="1"/>
    </row>
    <row r="73" spans="1:42" customFormat="1" ht="12.6" customHeight="1">
      <c r="A73">
        <v>33</v>
      </c>
      <c r="B73" s="371" t="s">
        <v>228</v>
      </c>
      <c r="C73" s="372" t="s">
        <v>228</v>
      </c>
      <c r="D73" s="372" t="s">
        <v>228</v>
      </c>
      <c r="E73" s="373">
        <v>0</v>
      </c>
      <c r="F73" s="374" t="s">
        <v>228</v>
      </c>
      <c r="G73" s="375"/>
      <c r="H73" s="375"/>
      <c r="I73" s="376"/>
      <c r="J73" s="376"/>
      <c r="K73" s="376"/>
      <c r="AO73" s="1"/>
      <c r="AP73" s="1"/>
    </row>
    <row r="74" spans="1:42" customFormat="1" ht="12.6" customHeight="1">
      <c r="B74" s="371"/>
      <c r="C74" s="372"/>
      <c r="D74" s="372"/>
      <c r="E74" s="373"/>
      <c r="F74" s="374"/>
      <c r="G74" s="375"/>
      <c r="H74" s="375"/>
      <c r="I74" s="376"/>
      <c r="J74" s="376"/>
      <c r="K74" s="376"/>
      <c r="AO74" s="1"/>
      <c r="AP74" s="1"/>
    </row>
    <row r="75" spans="1:42" customFormat="1" ht="12.6" customHeight="1">
      <c r="A75">
        <v>34</v>
      </c>
      <c r="B75" s="371" t="s">
        <v>228</v>
      </c>
      <c r="C75" s="372" t="s">
        <v>228</v>
      </c>
      <c r="D75" s="372" t="s">
        <v>228</v>
      </c>
      <c r="E75" s="373">
        <v>0</v>
      </c>
      <c r="F75" s="374" t="s">
        <v>228</v>
      </c>
      <c r="G75" s="375"/>
      <c r="H75" s="375"/>
      <c r="I75" s="376"/>
      <c r="J75" s="376"/>
      <c r="K75" s="376"/>
      <c r="AO75" s="1"/>
      <c r="AP75" s="1"/>
    </row>
    <row r="76" spans="1:42" customFormat="1" ht="12.6" customHeight="1">
      <c r="B76" s="371"/>
      <c r="C76" s="372"/>
      <c r="D76" s="372"/>
      <c r="E76" s="373"/>
      <c r="F76" s="374"/>
      <c r="G76" s="375"/>
      <c r="H76" s="375"/>
      <c r="I76" s="376"/>
      <c r="J76" s="376"/>
      <c r="K76" s="376"/>
      <c r="AO76" s="1"/>
      <c r="AP76" s="1"/>
    </row>
    <row r="77" spans="1:42" customFormat="1" ht="12.6" customHeight="1">
      <c r="A77">
        <v>35</v>
      </c>
      <c r="B77" s="371" t="s">
        <v>228</v>
      </c>
      <c r="C77" s="372" t="s">
        <v>228</v>
      </c>
      <c r="D77" s="372" t="s">
        <v>228</v>
      </c>
      <c r="E77" s="373">
        <v>0</v>
      </c>
      <c r="F77" s="374" t="s">
        <v>228</v>
      </c>
      <c r="G77" s="375"/>
      <c r="H77" s="375"/>
      <c r="I77" s="376"/>
      <c r="J77" s="376"/>
      <c r="K77" s="376"/>
      <c r="AO77" s="1"/>
      <c r="AP77" s="1"/>
    </row>
    <row r="78" spans="1:42" customFormat="1" ht="12.6" customHeight="1">
      <c r="B78" s="371"/>
      <c r="C78" s="372"/>
      <c r="D78" s="372"/>
      <c r="E78" s="373"/>
      <c r="F78" s="374"/>
      <c r="G78" s="375"/>
      <c r="H78" s="375"/>
      <c r="I78" s="376"/>
      <c r="J78" s="376"/>
      <c r="K78" s="376"/>
      <c r="AO78" s="1"/>
      <c r="AP78" s="1"/>
    </row>
    <row r="79" spans="1:42" customFormat="1" ht="12.6" customHeight="1">
      <c r="A79">
        <v>36</v>
      </c>
      <c r="B79" s="371" t="s">
        <v>228</v>
      </c>
      <c r="C79" s="372" t="s">
        <v>228</v>
      </c>
      <c r="D79" s="372" t="s">
        <v>228</v>
      </c>
      <c r="E79" s="373">
        <v>0</v>
      </c>
      <c r="F79" s="374" t="s">
        <v>228</v>
      </c>
      <c r="G79" s="375"/>
      <c r="H79" s="375"/>
      <c r="I79" s="376"/>
      <c r="J79" s="376"/>
      <c r="K79" s="376"/>
      <c r="AO79" s="1"/>
      <c r="AP79" s="1"/>
    </row>
    <row r="80" spans="1:42" customFormat="1" ht="12.6" customHeight="1">
      <c r="B80" s="371"/>
      <c r="C80" s="372"/>
      <c r="D80" s="372"/>
      <c r="E80" s="373"/>
      <c r="F80" s="374"/>
      <c r="G80" s="375"/>
      <c r="H80" s="375"/>
      <c r="I80" s="376"/>
      <c r="J80" s="376"/>
      <c r="K80" s="376"/>
      <c r="AO80" s="1"/>
      <c r="AP80" s="1"/>
    </row>
    <row r="81" spans="1:42" customFormat="1" ht="12.6" customHeight="1">
      <c r="A81">
        <v>37</v>
      </c>
      <c r="B81" s="371" t="s">
        <v>228</v>
      </c>
      <c r="C81" s="372" t="s">
        <v>228</v>
      </c>
      <c r="D81" s="372" t="s">
        <v>228</v>
      </c>
      <c r="E81" s="373">
        <v>0</v>
      </c>
      <c r="F81" s="374" t="s">
        <v>228</v>
      </c>
      <c r="G81" s="375"/>
      <c r="H81" s="375"/>
      <c r="I81" s="376"/>
      <c r="J81" s="376"/>
      <c r="K81" s="376"/>
      <c r="AO81" s="1"/>
      <c r="AP81" s="1"/>
    </row>
    <row r="82" spans="1:42" customFormat="1" ht="12.6" customHeight="1">
      <c r="B82" s="371"/>
      <c r="C82" s="372"/>
      <c r="D82" s="372"/>
      <c r="E82" s="373"/>
      <c r="F82" s="374"/>
      <c r="G82" s="375"/>
      <c r="H82" s="375"/>
      <c r="I82" s="376"/>
      <c r="J82" s="376"/>
      <c r="K82" s="376"/>
      <c r="AO82" s="1"/>
      <c r="AP82" s="1"/>
    </row>
    <row r="83" spans="1:42" customFormat="1" ht="12.6" customHeight="1">
      <c r="A83">
        <v>38</v>
      </c>
      <c r="B83" s="371" t="s">
        <v>228</v>
      </c>
      <c r="C83" s="372" t="s">
        <v>228</v>
      </c>
      <c r="D83" s="372" t="s">
        <v>228</v>
      </c>
      <c r="E83" s="373">
        <v>0</v>
      </c>
      <c r="F83" s="374" t="s">
        <v>228</v>
      </c>
      <c r="G83" s="375"/>
      <c r="H83" s="375"/>
      <c r="I83" s="376"/>
      <c r="J83" s="376"/>
      <c r="K83" s="376"/>
      <c r="AO83" s="1"/>
      <c r="AP83" s="1"/>
    </row>
    <row r="84" spans="1:42" customFormat="1" ht="12.6" customHeight="1">
      <c r="B84" s="371"/>
      <c r="C84" s="372"/>
      <c r="D84" s="372"/>
      <c r="E84" s="373"/>
      <c r="F84" s="374"/>
      <c r="G84" s="375"/>
      <c r="H84" s="375"/>
      <c r="I84" s="376"/>
      <c r="J84" s="376"/>
      <c r="K84" s="376"/>
      <c r="AO84" s="1"/>
      <c r="AP84" s="1"/>
    </row>
    <row r="85" spans="1:42" customFormat="1" ht="12.6" customHeight="1">
      <c r="A85">
        <v>39</v>
      </c>
      <c r="B85" s="371" t="s">
        <v>228</v>
      </c>
      <c r="C85" s="372" t="s">
        <v>228</v>
      </c>
      <c r="D85" s="372" t="s">
        <v>228</v>
      </c>
      <c r="E85" s="373">
        <v>0</v>
      </c>
      <c r="F85" s="374" t="s">
        <v>228</v>
      </c>
      <c r="G85" s="375"/>
      <c r="H85" s="375"/>
      <c r="I85" s="376"/>
      <c r="J85" s="376"/>
      <c r="K85" s="376"/>
      <c r="AO85" s="1"/>
      <c r="AP85" s="1"/>
    </row>
    <row r="86" spans="1:42" customFormat="1" ht="12.6" customHeight="1">
      <c r="B86" s="371"/>
      <c r="C86" s="372"/>
      <c r="D86" s="372"/>
      <c r="E86" s="373"/>
      <c r="F86" s="374"/>
      <c r="G86" s="375"/>
      <c r="H86" s="375"/>
      <c r="I86" s="376"/>
      <c r="J86" s="376"/>
      <c r="K86" s="376"/>
      <c r="AO86" s="1"/>
      <c r="AP86" s="1"/>
    </row>
    <row r="87" spans="1:42" customFormat="1" ht="12.6" customHeight="1">
      <c r="A87">
        <v>40</v>
      </c>
      <c r="B87" s="371" t="s">
        <v>228</v>
      </c>
      <c r="C87" s="372" t="s">
        <v>228</v>
      </c>
      <c r="D87" s="372" t="s">
        <v>228</v>
      </c>
      <c r="E87" s="373">
        <v>0</v>
      </c>
      <c r="F87" s="374" t="s">
        <v>228</v>
      </c>
      <c r="G87" s="375"/>
      <c r="H87" s="375"/>
      <c r="I87" s="376"/>
      <c r="J87" s="376"/>
      <c r="K87" s="376"/>
      <c r="AO87" s="1"/>
      <c r="AP87" s="1"/>
    </row>
    <row r="88" spans="1:42" customFormat="1" ht="12.6" customHeight="1">
      <c r="B88" s="371"/>
      <c r="C88" s="372"/>
      <c r="D88" s="372"/>
      <c r="E88" s="373"/>
      <c r="F88" s="374"/>
      <c r="G88" s="375"/>
      <c r="H88" s="375"/>
      <c r="I88" s="376"/>
      <c r="J88" s="376"/>
      <c r="K88" s="376"/>
      <c r="AO88" s="1"/>
      <c r="AP88" s="1"/>
    </row>
    <row r="89" spans="1:42" customFormat="1" ht="12.6" customHeight="1">
      <c r="A89">
        <v>41</v>
      </c>
      <c r="B89" s="371" t="s">
        <v>228</v>
      </c>
      <c r="C89" s="372" t="s">
        <v>228</v>
      </c>
      <c r="D89" s="372" t="s">
        <v>228</v>
      </c>
      <c r="E89" s="373">
        <v>0</v>
      </c>
      <c r="F89" s="374" t="s">
        <v>228</v>
      </c>
      <c r="G89" s="375"/>
      <c r="H89" s="375"/>
      <c r="I89" s="376"/>
      <c r="J89" s="376"/>
      <c r="K89" s="376"/>
      <c r="AO89" s="1"/>
      <c r="AP89" s="1"/>
    </row>
    <row r="90" spans="1:42" customFormat="1" ht="12.6" customHeight="1">
      <c r="B90" s="371"/>
      <c r="C90" s="372"/>
      <c r="D90" s="372"/>
      <c r="E90" s="373"/>
      <c r="F90" s="374"/>
      <c r="G90" s="375"/>
      <c r="H90" s="375"/>
      <c r="I90" s="376"/>
      <c r="J90" s="376"/>
      <c r="K90" s="376"/>
      <c r="AO90" s="1"/>
      <c r="AP90" s="1"/>
    </row>
    <row r="91" spans="1:42" customFormat="1" ht="12.6" customHeight="1">
      <c r="A91">
        <v>42</v>
      </c>
      <c r="B91" s="371" t="s">
        <v>228</v>
      </c>
      <c r="C91" s="372" t="s">
        <v>228</v>
      </c>
      <c r="D91" s="372" t="s">
        <v>228</v>
      </c>
      <c r="E91" s="373">
        <v>0</v>
      </c>
      <c r="F91" s="374" t="s">
        <v>228</v>
      </c>
      <c r="G91" s="375"/>
      <c r="H91" s="375"/>
      <c r="I91" s="376"/>
      <c r="J91" s="376"/>
      <c r="K91" s="376"/>
      <c r="AO91" s="1"/>
      <c r="AP91" s="1"/>
    </row>
    <row r="92" spans="1:42" customFormat="1" ht="12.6" customHeight="1">
      <c r="B92" s="371"/>
      <c r="C92" s="372"/>
      <c r="D92" s="372"/>
      <c r="E92" s="373"/>
      <c r="F92" s="374"/>
      <c r="G92" s="375"/>
      <c r="H92" s="375"/>
      <c r="I92" s="376"/>
      <c r="J92" s="376"/>
      <c r="K92" s="376"/>
      <c r="AO92" s="1"/>
      <c r="AP92" s="1"/>
    </row>
    <row r="93" spans="1:42" customFormat="1" ht="12.6" customHeight="1">
      <c r="A93">
        <v>43</v>
      </c>
      <c r="B93" s="371" t="s">
        <v>228</v>
      </c>
      <c r="C93" s="372" t="s">
        <v>228</v>
      </c>
      <c r="D93" s="372" t="s">
        <v>228</v>
      </c>
      <c r="E93" s="373">
        <v>0</v>
      </c>
      <c r="F93" s="374" t="s">
        <v>228</v>
      </c>
      <c r="G93" s="375"/>
      <c r="H93" s="375"/>
      <c r="I93" s="376"/>
      <c r="J93" s="376"/>
      <c r="K93" s="376"/>
      <c r="AO93" s="1"/>
      <c r="AP93" s="1"/>
    </row>
    <row r="94" spans="1:42" customFormat="1" ht="12.6" customHeight="1">
      <c r="B94" s="371"/>
      <c r="C94" s="372"/>
      <c r="D94" s="372"/>
      <c r="E94" s="373"/>
      <c r="F94" s="374"/>
      <c r="G94" s="375"/>
      <c r="H94" s="375"/>
      <c r="I94" s="376"/>
      <c r="J94" s="376"/>
      <c r="K94" s="376"/>
      <c r="AO94" s="1"/>
      <c r="AP94" s="1"/>
    </row>
    <row r="95" spans="1:42" customFormat="1" ht="12.6" customHeight="1">
      <c r="A95">
        <v>44</v>
      </c>
      <c r="B95" s="371" t="s">
        <v>228</v>
      </c>
      <c r="C95" s="372" t="s">
        <v>228</v>
      </c>
      <c r="D95" s="372" t="s">
        <v>228</v>
      </c>
      <c r="E95" s="373">
        <v>0</v>
      </c>
      <c r="F95" s="374" t="s">
        <v>228</v>
      </c>
      <c r="G95" s="375"/>
      <c r="H95" s="375"/>
      <c r="I95" s="376"/>
      <c r="J95" s="376"/>
      <c r="K95" s="376"/>
      <c r="AO95" s="1"/>
      <c r="AP95" s="1"/>
    </row>
    <row r="96" spans="1:42" customFormat="1" ht="12.6" customHeight="1">
      <c r="B96" s="371"/>
      <c r="C96" s="372"/>
      <c r="D96" s="372"/>
      <c r="E96" s="373"/>
      <c r="F96" s="374"/>
      <c r="G96" s="375"/>
      <c r="H96" s="375"/>
      <c r="I96" s="376"/>
      <c r="J96" s="376"/>
      <c r="K96" s="376"/>
      <c r="AO96" s="1"/>
      <c r="AP96" s="1"/>
    </row>
    <row r="97" spans="1:42" customFormat="1" ht="12.6" customHeight="1">
      <c r="A97">
        <v>45</v>
      </c>
      <c r="B97" s="371" t="s">
        <v>228</v>
      </c>
      <c r="C97" s="372" t="s">
        <v>228</v>
      </c>
      <c r="D97" s="372" t="s">
        <v>228</v>
      </c>
      <c r="E97" s="373">
        <v>0</v>
      </c>
      <c r="F97" s="374" t="s">
        <v>228</v>
      </c>
      <c r="G97" s="375"/>
      <c r="H97" s="375"/>
      <c r="I97" s="376"/>
      <c r="J97" s="376"/>
      <c r="K97" s="376"/>
      <c r="AO97" s="1"/>
      <c r="AP97" s="1"/>
    </row>
    <row r="98" spans="1:42" customFormat="1" ht="12.6" customHeight="1">
      <c r="B98" s="371"/>
      <c r="C98" s="372"/>
      <c r="D98" s="372"/>
      <c r="E98" s="373"/>
      <c r="F98" s="374"/>
      <c r="G98" s="375"/>
      <c r="H98" s="375"/>
      <c r="I98" s="376"/>
      <c r="J98" s="376"/>
      <c r="K98" s="376"/>
      <c r="AO98" s="1"/>
      <c r="AP98" s="1"/>
    </row>
    <row r="99" spans="1:42" customFormat="1" ht="12.6" customHeight="1">
      <c r="A99">
        <v>46</v>
      </c>
      <c r="B99" s="371" t="s">
        <v>228</v>
      </c>
      <c r="C99" s="372" t="s">
        <v>228</v>
      </c>
      <c r="D99" s="372" t="s">
        <v>228</v>
      </c>
      <c r="E99" s="373">
        <v>0</v>
      </c>
      <c r="F99" s="374" t="s">
        <v>228</v>
      </c>
      <c r="G99" s="375"/>
      <c r="H99" s="375"/>
      <c r="I99" s="376"/>
      <c r="J99" s="376"/>
      <c r="K99" s="376"/>
      <c r="AO99" s="1"/>
      <c r="AP99" s="1"/>
    </row>
    <row r="100" spans="1:42" customFormat="1" ht="12.6" customHeight="1">
      <c r="B100" s="371"/>
      <c r="C100" s="372"/>
      <c r="D100" s="372"/>
      <c r="E100" s="373"/>
      <c r="F100" s="374"/>
      <c r="G100" s="375"/>
      <c r="H100" s="375"/>
      <c r="I100" s="376"/>
      <c r="J100" s="376"/>
      <c r="K100" s="376"/>
      <c r="AO100" s="1"/>
      <c r="AP100" s="1"/>
    </row>
    <row r="101" spans="1:42" customFormat="1" ht="12.6" customHeight="1">
      <c r="A101">
        <v>47</v>
      </c>
      <c r="B101" s="371" t="s">
        <v>228</v>
      </c>
      <c r="C101" s="372" t="s">
        <v>228</v>
      </c>
      <c r="D101" s="372" t="s">
        <v>228</v>
      </c>
      <c r="E101" s="373">
        <v>0</v>
      </c>
      <c r="F101" s="374" t="s">
        <v>228</v>
      </c>
      <c r="G101" s="375"/>
      <c r="H101" s="375"/>
      <c r="I101" s="376"/>
      <c r="J101" s="376"/>
      <c r="K101" s="376"/>
      <c r="AO101" s="1"/>
      <c r="AP101" s="1"/>
    </row>
    <row r="102" spans="1:42" customFormat="1" ht="12.6" customHeight="1">
      <c r="B102" s="371"/>
      <c r="C102" s="372"/>
      <c r="D102" s="372"/>
      <c r="E102" s="373"/>
      <c r="F102" s="374"/>
      <c r="G102" s="375"/>
      <c r="H102" s="375"/>
      <c r="I102" s="376"/>
      <c r="J102" s="376"/>
      <c r="K102" s="376"/>
      <c r="AO102" s="1"/>
      <c r="AP102" s="1"/>
    </row>
    <row r="103" spans="1:42" customFormat="1" ht="12.6" customHeight="1">
      <c r="A103">
        <v>48</v>
      </c>
      <c r="B103" s="371" t="s">
        <v>228</v>
      </c>
      <c r="C103" s="372" t="s">
        <v>228</v>
      </c>
      <c r="D103" s="372" t="s">
        <v>228</v>
      </c>
      <c r="E103" s="373">
        <v>0</v>
      </c>
      <c r="F103" s="374" t="s">
        <v>228</v>
      </c>
      <c r="G103" s="375"/>
      <c r="H103" s="375"/>
      <c r="I103" s="376"/>
      <c r="J103" s="376"/>
      <c r="K103" s="376"/>
      <c r="AO103" s="1"/>
      <c r="AP103" s="1"/>
    </row>
    <row r="104" spans="1:42" customFormat="1" ht="12.6" customHeight="1">
      <c r="B104" s="371"/>
      <c r="C104" s="372"/>
      <c r="D104" s="372"/>
      <c r="E104" s="373"/>
      <c r="F104" s="374"/>
      <c r="G104" s="375"/>
      <c r="H104" s="375"/>
      <c r="I104" s="376"/>
      <c r="J104" s="376"/>
      <c r="K104" s="376"/>
      <c r="AO104" s="1"/>
      <c r="AP104" s="1"/>
    </row>
    <row r="105" spans="1:42" customFormat="1" ht="12.6" customHeight="1">
      <c r="A105">
        <v>49</v>
      </c>
      <c r="B105" s="371" t="s">
        <v>228</v>
      </c>
      <c r="C105" s="372" t="s">
        <v>228</v>
      </c>
      <c r="D105" s="372" t="s">
        <v>228</v>
      </c>
      <c r="E105" s="373">
        <v>0</v>
      </c>
      <c r="F105" s="374" t="s">
        <v>228</v>
      </c>
      <c r="G105" s="375"/>
      <c r="H105" s="375"/>
      <c r="I105" s="376"/>
      <c r="J105" s="376"/>
      <c r="K105" s="376"/>
      <c r="AO105" s="1"/>
      <c r="AP105" s="1"/>
    </row>
    <row r="106" spans="1:42" customFormat="1" ht="12.6" customHeight="1">
      <c r="B106" s="371"/>
      <c r="C106" s="372"/>
      <c r="D106" s="372"/>
      <c r="E106" s="373"/>
      <c r="F106" s="374"/>
      <c r="G106" s="375"/>
      <c r="H106" s="375"/>
      <c r="I106" s="376"/>
      <c r="J106" s="376"/>
      <c r="K106" s="376"/>
      <c r="AO106" s="1"/>
      <c r="AP106" s="1"/>
    </row>
    <row r="107" spans="1:42" customFormat="1" ht="12.6" customHeight="1">
      <c r="A107">
        <v>50</v>
      </c>
      <c r="B107" s="371" t="s">
        <v>228</v>
      </c>
      <c r="C107" s="372" t="s">
        <v>228</v>
      </c>
      <c r="D107" s="372" t="s">
        <v>228</v>
      </c>
      <c r="E107" s="373">
        <v>0</v>
      </c>
      <c r="F107" s="374" t="s">
        <v>228</v>
      </c>
      <c r="G107" s="375"/>
      <c r="H107" s="375"/>
      <c r="I107" s="376"/>
      <c r="J107" s="376"/>
      <c r="K107" s="376"/>
      <c r="AO107" s="1"/>
      <c r="AP107" s="1"/>
    </row>
    <row r="108" spans="1:42" customFormat="1" ht="12.6" customHeight="1">
      <c r="B108" s="371"/>
      <c r="C108" s="372"/>
      <c r="D108" s="372"/>
      <c r="E108" s="373"/>
      <c r="F108" s="374"/>
      <c r="G108" s="375"/>
      <c r="H108" s="375"/>
      <c r="I108" s="376"/>
      <c r="J108" s="376"/>
      <c r="K108" s="376"/>
      <c r="AO108" s="1"/>
      <c r="AP108" s="1"/>
    </row>
    <row r="109" spans="1:42" customFormat="1" ht="12.6" customHeight="1">
      <c r="A109">
        <v>51</v>
      </c>
      <c r="B109" s="371" t="s">
        <v>228</v>
      </c>
      <c r="C109" s="372" t="s">
        <v>228</v>
      </c>
      <c r="D109" s="372" t="s">
        <v>228</v>
      </c>
      <c r="E109" s="373">
        <v>0</v>
      </c>
      <c r="F109" s="374" t="s">
        <v>228</v>
      </c>
      <c r="G109" s="375"/>
      <c r="H109" s="375"/>
      <c r="I109" s="376"/>
      <c r="J109" s="376"/>
      <c r="K109" s="376"/>
      <c r="AO109" s="1"/>
      <c r="AP109" s="1"/>
    </row>
    <row r="110" spans="1:42" customFormat="1" ht="12.6" customHeight="1">
      <c r="B110" s="371"/>
      <c r="C110" s="372"/>
      <c r="D110" s="372"/>
      <c r="E110" s="373"/>
      <c r="F110" s="374"/>
      <c r="G110" s="375"/>
      <c r="H110" s="375"/>
      <c r="I110" s="376"/>
      <c r="J110" s="376"/>
      <c r="K110" s="376"/>
      <c r="AO110" s="1"/>
      <c r="AP110" s="1"/>
    </row>
    <row r="111" spans="1:42" customFormat="1" ht="12.6" customHeight="1">
      <c r="A111">
        <v>52</v>
      </c>
      <c r="B111" s="371" t="s">
        <v>228</v>
      </c>
      <c r="C111" s="372" t="s">
        <v>228</v>
      </c>
      <c r="D111" s="372" t="s">
        <v>228</v>
      </c>
      <c r="E111" s="373">
        <v>0</v>
      </c>
      <c r="F111" s="374" t="s">
        <v>228</v>
      </c>
      <c r="G111" s="375"/>
      <c r="H111" s="375"/>
      <c r="I111" s="376"/>
      <c r="J111" s="376"/>
      <c r="K111" s="376"/>
      <c r="AO111" s="1"/>
      <c r="AP111" s="1"/>
    </row>
    <row r="112" spans="1:42" customFormat="1" ht="12.6" customHeight="1">
      <c r="B112" s="371"/>
      <c r="C112" s="372"/>
      <c r="D112" s="372"/>
      <c r="E112" s="373"/>
      <c r="F112" s="374"/>
      <c r="G112" s="375"/>
      <c r="H112" s="375"/>
      <c r="I112" s="376"/>
      <c r="J112" s="376"/>
      <c r="K112" s="376"/>
      <c r="AO112" s="1"/>
      <c r="AP112" s="1"/>
    </row>
    <row r="113" spans="1:42" customFormat="1" ht="12.6" customHeight="1">
      <c r="A113">
        <v>53</v>
      </c>
      <c r="B113" s="371" t="s">
        <v>228</v>
      </c>
      <c r="C113" s="372" t="s">
        <v>228</v>
      </c>
      <c r="D113" s="372" t="s">
        <v>228</v>
      </c>
      <c r="E113" s="373">
        <v>0</v>
      </c>
      <c r="F113" s="374" t="s">
        <v>228</v>
      </c>
      <c r="G113" s="375"/>
      <c r="H113" s="375"/>
      <c r="I113" s="376"/>
      <c r="J113" s="376"/>
      <c r="K113" s="376"/>
      <c r="AO113" s="1"/>
      <c r="AP113" s="1"/>
    </row>
    <row r="114" spans="1:42" customFormat="1" ht="12.6" customHeight="1">
      <c r="B114" s="371"/>
      <c r="C114" s="372"/>
      <c r="D114" s="372"/>
      <c r="E114" s="373"/>
      <c r="F114" s="374"/>
      <c r="G114" s="375"/>
      <c r="H114" s="375"/>
      <c r="I114" s="376"/>
      <c r="J114" s="376"/>
      <c r="K114" s="376"/>
      <c r="AO114" s="1"/>
      <c r="AP114" s="1"/>
    </row>
    <row r="115" spans="1:42" customFormat="1" ht="12.6" customHeight="1">
      <c r="A115">
        <v>54</v>
      </c>
      <c r="B115" s="371" t="s">
        <v>228</v>
      </c>
      <c r="C115" s="372" t="s">
        <v>228</v>
      </c>
      <c r="D115" s="372" t="s">
        <v>228</v>
      </c>
      <c r="E115" s="373">
        <v>0</v>
      </c>
      <c r="F115" s="374" t="s">
        <v>228</v>
      </c>
      <c r="G115" s="375"/>
      <c r="H115" s="375"/>
      <c r="I115" s="376"/>
      <c r="J115" s="376"/>
      <c r="K115" s="376"/>
      <c r="AO115" s="1"/>
      <c r="AP115" s="1"/>
    </row>
    <row r="116" spans="1:42" customFormat="1" ht="12.6" customHeight="1">
      <c r="B116" s="371"/>
      <c r="C116" s="372"/>
      <c r="D116" s="372"/>
      <c r="E116" s="373"/>
      <c r="F116" s="374"/>
      <c r="G116" s="375"/>
      <c r="H116" s="375"/>
      <c r="I116" s="376"/>
      <c r="J116" s="376"/>
      <c r="K116" s="376"/>
      <c r="AO116" s="1"/>
      <c r="AP116" s="1"/>
    </row>
    <row r="117" spans="1:42" customFormat="1" ht="12.6" customHeight="1">
      <c r="A117">
        <v>55</v>
      </c>
      <c r="B117" s="371" t="s">
        <v>228</v>
      </c>
      <c r="C117" s="372" t="s">
        <v>228</v>
      </c>
      <c r="D117" s="372" t="s">
        <v>228</v>
      </c>
      <c r="E117" s="373">
        <v>0</v>
      </c>
      <c r="F117" s="374" t="s">
        <v>228</v>
      </c>
      <c r="G117" s="375"/>
      <c r="H117" s="375"/>
      <c r="I117" s="376"/>
      <c r="J117" s="376"/>
      <c r="K117" s="376"/>
      <c r="AO117" s="1"/>
      <c r="AP117" s="1"/>
    </row>
    <row r="118" spans="1:42" customFormat="1" ht="12.6" customHeight="1">
      <c r="B118" s="371"/>
      <c r="C118" s="372"/>
      <c r="D118" s="372"/>
      <c r="E118" s="373"/>
      <c r="F118" s="374"/>
      <c r="G118" s="375"/>
      <c r="H118" s="375"/>
      <c r="I118" s="376"/>
      <c r="J118" s="376"/>
      <c r="K118" s="376"/>
      <c r="AO118" s="1"/>
      <c r="AP118" s="1"/>
    </row>
    <row r="119" spans="1:42" customFormat="1" ht="12.6" customHeight="1">
      <c r="A119">
        <v>56</v>
      </c>
      <c r="B119" s="371" t="s">
        <v>228</v>
      </c>
      <c r="C119" s="372" t="s">
        <v>228</v>
      </c>
      <c r="D119" s="372" t="s">
        <v>228</v>
      </c>
      <c r="E119" s="373">
        <v>0</v>
      </c>
      <c r="F119" s="374" t="s">
        <v>228</v>
      </c>
      <c r="G119" s="375"/>
      <c r="H119" s="375"/>
      <c r="I119" s="376"/>
      <c r="J119" s="376"/>
      <c r="K119" s="376"/>
      <c r="AO119" s="1"/>
      <c r="AP119" s="1"/>
    </row>
    <row r="120" spans="1:42" customFormat="1" ht="12.6" customHeight="1">
      <c r="B120" s="371"/>
      <c r="C120" s="372"/>
      <c r="D120" s="372"/>
      <c r="E120" s="373"/>
      <c r="F120" s="374"/>
      <c r="G120" s="375"/>
      <c r="H120" s="375"/>
      <c r="I120" s="376"/>
      <c r="J120" s="376"/>
      <c r="K120" s="376"/>
      <c r="AO120" s="1"/>
      <c r="AP120" s="1"/>
    </row>
    <row r="121" spans="1:42" customFormat="1" ht="12.6" customHeight="1">
      <c r="A121">
        <v>57</v>
      </c>
      <c r="B121" s="371" t="s">
        <v>228</v>
      </c>
      <c r="C121" s="372" t="s">
        <v>228</v>
      </c>
      <c r="D121" s="372" t="s">
        <v>228</v>
      </c>
      <c r="E121" s="373">
        <v>0</v>
      </c>
      <c r="F121" s="374" t="s">
        <v>228</v>
      </c>
      <c r="G121" s="375"/>
      <c r="H121" s="375"/>
      <c r="I121" s="376"/>
      <c r="J121" s="376"/>
      <c r="K121" s="376"/>
      <c r="AO121" s="1"/>
      <c r="AP121" s="1"/>
    </row>
    <row r="122" spans="1:42" customFormat="1" ht="12.6" customHeight="1">
      <c r="B122" s="371"/>
      <c r="C122" s="372"/>
      <c r="D122" s="372"/>
      <c r="E122" s="373"/>
      <c r="F122" s="374"/>
      <c r="G122" s="375"/>
      <c r="H122" s="375"/>
      <c r="I122" s="376"/>
      <c r="J122" s="376"/>
      <c r="K122" s="376"/>
      <c r="AO122" s="1"/>
      <c r="AP122" s="1"/>
    </row>
    <row r="123" spans="1:42" customFormat="1" ht="12.6" customHeight="1">
      <c r="A123">
        <v>58</v>
      </c>
      <c r="B123" s="371" t="s">
        <v>228</v>
      </c>
      <c r="C123" s="372" t="s">
        <v>228</v>
      </c>
      <c r="D123" s="372" t="s">
        <v>228</v>
      </c>
      <c r="E123" s="373">
        <v>0</v>
      </c>
      <c r="F123" s="374" t="s">
        <v>228</v>
      </c>
      <c r="G123" s="375"/>
      <c r="H123" s="375"/>
      <c r="I123" s="376"/>
      <c r="J123" s="376"/>
      <c r="K123" s="376"/>
      <c r="AO123" s="1"/>
      <c r="AP123" s="1"/>
    </row>
    <row r="124" spans="1:42" customFormat="1" ht="12.6" customHeight="1">
      <c r="B124" s="371"/>
      <c r="C124" s="372"/>
      <c r="D124" s="372"/>
      <c r="E124" s="373"/>
      <c r="F124" s="374"/>
      <c r="G124" s="375"/>
      <c r="H124" s="375"/>
      <c r="I124" s="376"/>
      <c r="J124" s="376"/>
      <c r="K124" s="376"/>
      <c r="AO124" s="1"/>
      <c r="AP124" s="1"/>
    </row>
    <row r="125" spans="1:42" customFormat="1" ht="12.6" customHeight="1">
      <c r="A125">
        <v>59</v>
      </c>
      <c r="B125" s="371" t="s">
        <v>228</v>
      </c>
      <c r="C125" s="372">
        <v>0</v>
      </c>
      <c r="D125" s="372">
        <v>0</v>
      </c>
      <c r="E125" s="373">
        <v>0</v>
      </c>
      <c r="F125" s="374">
        <v>0</v>
      </c>
      <c r="G125" s="375"/>
      <c r="H125" s="375"/>
      <c r="I125" s="376"/>
      <c r="J125" s="376"/>
      <c r="K125" s="376"/>
      <c r="AO125" s="1"/>
      <c r="AP125" s="1"/>
    </row>
    <row r="126" spans="1:42" customFormat="1" ht="12.6" customHeight="1">
      <c r="B126" s="371"/>
      <c r="C126" s="372"/>
      <c r="D126" s="372"/>
      <c r="E126" s="373"/>
      <c r="F126" s="374"/>
      <c r="G126" s="375"/>
      <c r="H126" s="375"/>
      <c r="I126" s="376"/>
      <c r="J126" s="376"/>
      <c r="K126" s="376"/>
      <c r="AO126" s="1"/>
      <c r="AP126" s="1"/>
    </row>
    <row r="127" spans="1:42" customFormat="1" ht="12.6" customHeight="1">
      <c r="A127">
        <v>60</v>
      </c>
      <c r="B127" s="371" t="s">
        <v>228</v>
      </c>
      <c r="C127" s="372">
        <v>0</v>
      </c>
      <c r="D127" s="372">
        <v>0</v>
      </c>
      <c r="E127" s="373">
        <v>0</v>
      </c>
      <c r="F127" s="374">
        <v>0</v>
      </c>
      <c r="G127" s="375"/>
      <c r="H127" s="375"/>
      <c r="I127" s="376"/>
      <c r="J127" s="376"/>
      <c r="K127" s="376"/>
      <c r="AO127" s="1"/>
      <c r="AP127" s="1"/>
    </row>
    <row r="128" spans="1:42">
      <c r="B128" s="377"/>
      <c r="C128" s="377"/>
      <c r="D128" s="377"/>
      <c r="E128" s="377"/>
      <c r="F128" s="377"/>
      <c r="G128" s="377"/>
      <c r="H128" s="377"/>
      <c r="I128" s="377"/>
      <c r="J128" s="377"/>
      <c r="K128" s="377"/>
    </row>
    <row r="129" spans="2:11">
      <c r="B129" s="377"/>
      <c r="C129" s="377"/>
      <c r="D129" s="377"/>
      <c r="E129" s="377"/>
      <c r="F129" s="377"/>
      <c r="G129" s="377"/>
      <c r="H129" s="377"/>
      <c r="I129" s="377"/>
      <c r="J129" s="377"/>
      <c r="K129" s="377"/>
    </row>
    <row r="130" spans="2:11">
      <c r="B130" s="377"/>
      <c r="C130" s="377"/>
      <c r="D130" s="377"/>
      <c r="E130" s="377"/>
      <c r="F130" s="377"/>
      <c r="G130" s="377"/>
      <c r="H130" s="377"/>
      <c r="I130" s="377"/>
      <c r="J130" s="377"/>
      <c r="K130" s="377"/>
    </row>
    <row r="131" spans="2:11">
      <c r="B131" s="377"/>
      <c r="C131" s="377"/>
      <c r="D131" s="377"/>
      <c r="E131" s="377"/>
      <c r="F131" s="377"/>
      <c r="G131" s="377"/>
      <c r="H131" s="377"/>
      <c r="I131" s="377"/>
      <c r="J131" s="377"/>
      <c r="K131" s="377"/>
    </row>
    <row r="132" spans="2:11">
      <c r="B132" s="377"/>
      <c r="C132" s="377"/>
      <c r="D132" s="377"/>
      <c r="E132" s="377"/>
      <c r="F132" s="377"/>
      <c r="G132" s="377"/>
      <c r="H132" s="377"/>
      <c r="I132" s="377"/>
      <c r="J132" s="377"/>
      <c r="K132" s="377"/>
    </row>
    <row r="133" spans="2:11">
      <c r="B133" s="377"/>
      <c r="C133" s="377"/>
      <c r="D133" s="377"/>
      <c r="E133" s="377"/>
      <c r="F133" s="377"/>
      <c r="G133" s="377"/>
      <c r="H133" s="377"/>
      <c r="I133" s="377"/>
      <c r="J133" s="377"/>
      <c r="K133" s="377"/>
    </row>
    <row r="134" spans="2:11">
      <c r="B134" s="377"/>
      <c r="C134" s="377"/>
      <c r="D134" s="377"/>
      <c r="E134" s="377"/>
      <c r="F134" s="377"/>
      <c r="G134" s="377"/>
      <c r="H134" s="377"/>
      <c r="I134" s="377"/>
      <c r="J134" s="377"/>
      <c r="K134" s="377"/>
    </row>
  </sheetData>
  <mergeCells count="8">
    <mergeCell ref="I2:J2"/>
    <mergeCell ref="K2:K3"/>
    <mergeCell ref="B2:C3"/>
    <mergeCell ref="D2:D3"/>
    <mergeCell ref="E2:E3"/>
    <mergeCell ref="F2:F3"/>
    <mergeCell ref="G2:G3"/>
    <mergeCell ref="H2:H3"/>
  </mergeCells>
  <phoneticPr fontId="37"/>
  <conditionalFormatting sqref="G4:K4">
    <cfRule type="cellIs" dxfId="3" priority="2" stopIfTrue="1" operator="equal">
      <formula>0</formula>
    </cfRule>
  </conditionalFormatting>
  <conditionalFormatting sqref="G6:K6 G8:K8 G10:K10 G12:K12 G14:K14 G16:K16 G18:K18 G20:K20 G22:K22 G24:K24 G26:K26 G28:K28 G30:K30 G32:K32 G34:K34 G36:K36 G38:K38 G40:K40 G42:K42 G44:K44 G46:K46 G48:K48 G50:K50 G52:K52 G54:K54 G56:K56 G58:K58 G60:K60 G62:K62 G64:K64 G66:K66 G68:K68 G70:K70 G72:K72 G74:K74 G76:K76 G78:K78 G80:K80 G82:K82 G84:K84 G86:K86 G88:K88 G90:K90 G92:K92 G94:K94 G96:K96 G98:K98 G100:K100 G102:K102 G104:K104 G106:K106 G108:K108 G110:K110 G112:K112 G114:K114 G116:K116 G118:K118 G120:K120 G122:K122 G124:K124 G126:K126">
    <cfRule type="cellIs" dxfId="2" priority="1" stopIfTrue="1" operator="equal">
      <formula>0</formula>
    </cfRule>
  </conditionalFormatting>
  <printOptions horizontalCentered="1"/>
  <pageMargins left="0.78740157480314965" right="0.59055118110236227" top="0.78740157480314965" bottom="0.78740157480314965" header="0.31496062992125984" footer="0.59055118110236227"/>
  <pageSetup paperSize="9" firstPageNumber="2" orientation="portrait" verticalDpi="300" r:id="rId1"/>
  <headerFooter alignWithMargins="0">
    <oddFooter>&amp;C&amp;"ＭＳ 明朝,標準"&amp;12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D6DCF-107E-4690-831F-78CE590D5175}">
  <sheetPr>
    <tabColor theme="4"/>
  </sheetPr>
  <dimension ref="A1:AP129"/>
  <sheetViews>
    <sheetView showZeros="0" view="pageBreakPreview" topLeftCell="B2" zoomScale="130" zoomScaleNormal="100" zoomScaleSheetLayoutView="130" workbookViewId="0">
      <pane ySplit="4" topLeftCell="A6" activePane="bottomLeft" state="frozen"/>
      <selection activeCell="J17" sqref="J17"/>
      <selection pane="bottomLeft" activeCell="B2" sqref="B2:C3"/>
    </sheetView>
  </sheetViews>
  <sheetFormatPr defaultColWidth="9" defaultRowHeight="13.2"/>
  <cols>
    <col min="1" max="1" width="3.6640625" style="1" hidden="1" customWidth="1"/>
    <col min="2" max="2" width="2.21875" style="1" customWidth="1"/>
    <col min="3" max="3" width="17.6640625" style="1" customWidth="1"/>
    <col min="4" max="4" width="15.6640625" style="1" customWidth="1"/>
    <col min="5" max="5" width="4.109375" style="1" bestFit="1" customWidth="1"/>
    <col min="6" max="6" width="3.6640625" style="1" customWidth="1"/>
    <col min="7" max="8" width="10.6640625" style="1" customWidth="1"/>
    <col min="9" max="9" width="4.109375" style="1" bestFit="1" customWidth="1"/>
    <col min="10" max="10" width="10.6640625" style="1" customWidth="1"/>
    <col min="11" max="11" width="9.6640625" style="1" customWidth="1"/>
    <col min="12" max="12" width="22.44140625" customWidth="1"/>
    <col min="13" max="13" width="17.77734375" customWidth="1"/>
    <col min="14" max="14" width="9" customWidth="1"/>
    <col min="15" max="15" width="9.44140625" customWidth="1"/>
    <col min="16" max="19" width="9" customWidth="1"/>
    <col min="20" max="20" width="8.44140625" customWidth="1"/>
    <col min="21" max="21" width="7.44140625" customWidth="1"/>
    <col min="22" max="26" width="7" customWidth="1"/>
    <col min="27" max="27" width="2.88671875" customWidth="1"/>
    <col min="28" max="28" width="19.33203125" customWidth="1"/>
    <col min="29" max="40" width="7" customWidth="1"/>
    <col min="41" max="16384" width="9" style="1"/>
  </cols>
  <sheetData>
    <row r="1" spans="1:42" hidden="1"/>
    <row r="2" spans="1:42" ht="12.6" customHeight="1">
      <c r="B2" s="342" t="s">
        <v>195</v>
      </c>
      <c r="C2" s="335"/>
      <c r="D2" s="335" t="s">
        <v>194</v>
      </c>
      <c r="E2" s="335" t="s">
        <v>197</v>
      </c>
      <c r="F2" s="335" t="s">
        <v>24</v>
      </c>
      <c r="G2" s="335" t="s">
        <v>198</v>
      </c>
      <c r="H2" s="335" t="s">
        <v>199</v>
      </c>
      <c r="I2" s="335" t="s">
        <v>200</v>
      </c>
      <c r="J2" s="335"/>
      <c r="K2" s="337" t="s">
        <v>201</v>
      </c>
    </row>
    <row r="3" spans="1:42" ht="12.6" customHeight="1">
      <c r="B3" s="343"/>
      <c r="C3" s="336"/>
      <c r="D3" s="336"/>
      <c r="E3" s="336"/>
      <c r="F3" s="336"/>
      <c r="G3" s="336"/>
      <c r="H3" s="336"/>
      <c r="I3" s="4" t="s">
        <v>197</v>
      </c>
      <c r="J3" s="4" t="s">
        <v>199</v>
      </c>
      <c r="K3" s="338"/>
    </row>
    <row r="4" spans="1:42" customFormat="1" ht="12.6" customHeight="1">
      <c r="B4" s="21"/>
      <c r="C4" s="316"/>
      <c r="D4" s="311"/>
      <c r="E4" s="318"/>
      <c r="F4" s="313"/>
      <c r="G4" s="314"/>
      <c r="H4" s="314"/>
      <c r="I4" s="312"/>
      <c r="J4" s="312"/>
      <c r="K4" s="315"/>
      <c r="AO4" s="1"/>
      <c r="AP4" s="1"/>
    </row>
    <row r="5" spans="1:42" customFormat="1" ht="12.6" customHeight="1">
      <c r="B5" s="10"/>
      <c r="C5" s="317" t="s">
        <v>223</v>
      </c>
      <c r="D5" s="307"/>
      <c r="E5" s="319"/>
      <c r="F5" s="309"/>
      <c r="G5" s="308"/>
      <c r="H5" s="308"/>
      <c r="I5" s="36"/>
      <c r="J5" s="36"/>
      <c r="K5" s="310"/>
      <c r="AO5" s="1"/>
      <c r="AP5" s="1"/>
    </row>
    <row r="6" spans="1:42" customFormat="1" ht="12.6" customHeight="1">
      <c r="B6" s="21"/>
      <c r="C6" s="316"/>
      <c r="D6" s="311"/>
      <c r="E6" s="318"/>
      <c r="F6" s="313"/>
      <c r="G6" s="314"/>
      <c r="H6" s="314"/>
      <c r="I6" s="312"/>
      <c r="J6" s="312"/>
      <c r="K6" s="315"/>
      <c r="AO6" s="1"/>
      <c r="AP6" s="1"/>
    </row>
    <row r="7" spans="1:42" customFormat="1" ht="12.6" customHeight="1">
      <c r="A7">
        <v>0</v>
      </c>
      <c r="B7" s="10">
        <v>1</v>
      </c>
      <c r="C7" s="317" t="s">
        <v>269</v>
      </c>
      <c r="D7" s="307" t="s">
        <v>228</v>
      </c>
      <c r="E7" s="319">
        <v>3</v>
      </c>
      <c r="F7" s="309" t="s">
        <v>270</v>
      </c>
      <c r="G7" s="308"/>
      <c r="H7" s="308"/>
      <c r="I7" s="36"/>
      <c r="J7" s="36"/>
      <c r="K7" s="310"/>
      <c r="AO7" s="1"/>
      <c r="AP7" s="1"/>
    </row>
    <row r="8" spans="1:42" customFormat="1" ht="12.6" customHeight="1">
      <c r="B8" s="21"/>
      <c r="C8" s="316"/>
      <c r="D8" s="311"/>
      <c r="E8" s="318"/>
      <c r="F8" s="313"/>
      <c r="G8" s="314"/>
      <c r="H8" s="314"/>
      <c r="I8" s="312"/>
      <c r="J8" s="312"/>
      <c r="K8" s="315"/>
      <c r="AO8" s="1"/>
      <c r="AP8" s="1"/>
    </row>
    <row r="9" spans="1:42" customFormat="1" ht="12.6" customHeight="1">
      <c r="A9">
        <v>1</v>
      </c>
      <c r="B9" s="10">
        <v>2</v>
      </c>
      <c r="C9" s="317" t="s">
        <v>271</v>
      </c>
      <c r="D9" s="307" t="s">
        <v>228</v>
      </c>
      <c r="E9" s="319">
        <v>2</v>
      </c>
      <c r="F9" s="309" t="s">
        <v>270</v>
      </c>
      <c r="G9" s="308"/>
      <c r="H9" s="308"/>
      <c r="I9" s="36"/>
      <c r="J9" s="36"/>
      <c r="K9" s="310"/>
      <c r="AO9" s="1"/>
      <c r="AP9" s="1"/>
    </row>
    <row r="10" spans="1:42" customFormat="1" ht="12.6" customHeight="1">
      <c r="B10" s="21"/>
      <c r="C10" s="316"/>
      <c r="D10" s="311"/>
      <c r="E10" s="318"/>
      <c r="F10" s="313"/>
      <c r="G10" s="314"/>
      <c r="H10" s="314"/>
      <c r="I10" s="312"/>
      <c r="J10" s="312"/>
      <c r="K10" s="315"/>
      <c r="AO10" s="1"/>
      <c r="AP10" s="1"/>
    </row>
    <row r="11" spans="1:42" customFormat="1" ht="12.6" customHeight="1">
      <c r="A11">
        <v>2</v>
      </c>
      <c r="B11" s="10">
        <v>3</v>
      </c>
      <c r="C11" s="317" t="s">
        <v>272</v>
      </c>
      <c r="D11" s="307" t="s">
        <v>228</v>
      </c>
      <c r="E11" s="319">
        <v>3</v>
      </c>
      <c r="F11" s="309" t="s">
        <v>270</v>
      </c>
      <c r="G11" s="308"/>
      <c r="H11" s="308"/>
      <c r="I11" s="36"/>
      <c r="J11" s="36"/>
      <c r="K11" s="310"/>
      <c r="AO11" s="1"/>
      <c r="AP11" s="1"/>
    </row>
    <row r="12" spans="1:42" customFormat="1" ht="12.6" customHeight="1">
      <c r="B12" s="21"/>
      <c r="C12" s="316"/>
      <c r="D12" s="311"/>
      <c r="E12" s="318"/>
      <c r="F12" s="313"/>
      <c r="G12" s="314"/>
      <c r="H12" s="314"/>
      <c r="I12" s="312"/>
      <c r="J12" s="312"/>
      <c r="K12" s="315"/>
      <c r="AO12" s="1"/>
      <c r="AP12" s="1"/>
    </row>
    <row r="13" spans="1:42" customFormat="1" ht="12.6" customHeight="1">
      <c r="A13">
        <v>3</v>
      </c>
      <c r="B13" s="10">
        <v>4</v>
      </c>
      <c r="C13" s="317" t="s">
        <v>273</v>
      </c>
      <c r="D13" s="307" t="s">
        <v>228</v>
      </c>
      <c r="E13" s="319">
        <v>2</v>
      </c>
      <c r="F13" s="309" t="s">
        <v>270</v>
      </c>
      <c r="G13" s="308"/>
      <c r="H13" s="308"/>
      <c r="I13" s="36"/>
      <c r="J13" s="36"/>
      <c r="K13" s="310"/>
      <c r="AO13" s="1"/>
      <c r="AP13" s="1"/>
    </row>
    <row r="14" spans="1:42" customFormat="1" ht="12.6" customHeight="1">
      <c r="B14" s="21"/>
      <c r="C14" s="316"/>
      <c r="D14" s="311"/>
      <c r="E14" s="318"/>
      <c r="F14" s="313"/>
      <c r="G14" s="314"/>
      <c r="H14" s="314"/>
      <c r="I14" s="312"/>
      <c r="J14" s="312"/>
      <c r="K14" s="315"/>
      <c r="AO14" s="1"/>
      <c r="AP14" s="1"/>
    </row>
    <row r="15" spans="1:42" customFormat="1" ht="12.6" customHeight="1">
      <c r="A15">
        <v>4</v>
      </c>
      <c r="B15" s="10">
        <v>5</v>
      </c>
      <c r="C15" s="317" t="s">
        <v>274</v>
      </c>
      <c r="D15" s="307" t="s">
        <v>228</v>
      </c>
      <c r="E15" s="319">
        <v>2</v>
      </c>
      <c r="F15" s="309" t="s">
        <v>270</v>
      </c>
      <c r="G15" s="308"/>
      <c r="H15" s="308"/>
      <c r="I15" s="36"/>
      <c r="J15" s="36"/>
      <c r="K15" s="310"/>
      <c r="AO15" s="1"/>
      <c r="AP15" s="1"/>
    </row>
    <row r="16" spans="1:42" customFormat="1" ht="12.6" customHeight="1">
      <c r="B16" s="21"/>
      <c r="C16" s="316"/>
      <c r="D16" s="311"/>
      <c r="E16" s="318"/>
      <c r="F16" s="313"/>
      <c r="G16" s="314"/>
      <c r="H16" s="314"/>
      <c r="I16" s="312"/>
      <c r="J16" s="312"/>
      <c r="K16" s="315"/>
      <c r="AO16" s="1"/>
      <c r="AP16" s="1"/>
    </row>
    <row r="17" spans="1:42" customFormat="1" ht="12.6" customHeight="1">
      <c r="A17">
        <v>5</v>
      </c>
      <c r="B17" s="10">
        <v>6</v>
      </c>
      <c r="C17" s="317" t="s">
        <v>275</v>
      </c>
      <c r="D17" s="307" t="s">
        <v>228</v>
      </c>
      <c r="E17" s="319">
        <v>1</v>
      </c>
      <c r="F17" s="309" t="s">
        <v>270</v>
      </c>
      <c r="G17" s="308"/>
      <c r="H17" s="308"/>
      <c r="I17" s="36"/>
      <c r="J17" s="36"/>
      <c r="K17" s="310"/>
      <c r="AO17" s="1"/>
      <c r="AP17" s="1"/>
    </row>
    <row r="18" spans="1:42" customFormat="1" ht="12.6" customHeight="1">
      <c r="B18" s="21"/>
      <c r="C18" s="316"/>
      <c r="D18" s="311"/>
      <c r="E18" s="318"/>
      <c r="F18" s="313"/>
      <c r="G18" s="314"/>
      <c r="H18" s="314"/>
      <c r="I18" s="312"/>
      <c r="J18" s="312"/>
      <c r="K18" s="315"/>
      <c r="AO18" s="1"/>
      <c r="AP18" s="1"/>
    </row>
    <row r="19" spans="1:42" customFormat="1" ht="12.6" customHeight="1">
      <c r="A19">
        <v>6</v>
      </c>
      <c r="B19" s="10">
        <v>7</v>
      </c>
      <c r="C19" s="317" t="s">
        <v>276</v>
      </c>
      <c r="D19" s="307" t="s">
        <v>228</v>
      </c>
      <c r="E19" s="319">
        <v>1</v>
      </c>
      <c r="F19" s="309" t="s">
        <v>277</v>
      </c>
      <c r="G19" s="308"/>
      <c r="H19" s="308"/>
      <c r="I19" s="36"/>
      <c r="J19" s="36"/>
      <c r="K19" s="310"/>
      <c r="AO19" s="1"/>
      <c r="AP19" s="1"/>
    </row>
    <row r="20" spans="1:42" customFormat="1" ht="12.6" customHeight="1">
      <c r="B20" s="21"/>
      <c r="C20" s="316"/>
      <c r="D20" s="311"/>
      <c r="E20" s="318"/>
      <c r="F20" s="313"/>
      <c r="G20" s="314"/>
      <c r="H20" s="314"/>
      <c r="I20" s="312"/>
      <c r="J20" s="312"/>
      <c r="K20" s="315"/>
      <c r="AO20" s="1"/>
      <c r="AP20" s="1"/>
    </row>
    <row r="21" spans="1:42" customFormat="1" ht="12.6" customHeight="1">
      <c r="A21">
        <v>7</v>
      </c>
      <c r="B21" s="10">
        <v>8</v>
      </c>
      <c r="C21" s="317" t="s">
        <v>278</v>
      </c>
      <c r="D21" s="307" t="s">
        <v>228</v>
      </c>
      <c r="E21" s="319">
        <v>246</v>
      </c>
      <c r="F21" s="309" t="s">
        <v>242</v>
      </c>
      <c r="G21" s="308"/>
      <c r="H21" s="308"/>
      <c r="I21" s="36"/>
      <c r="J21" s="36"/>
      <c r="K21" s="310"/>
      <c r="AO21" s="1"/>
      <c r="AP21" s="1"/>
    </row>
    <row r="22" spans="1:42" customFormat="1" ht="12.6" customHeight="1">
      <c r="B22" s="21"/>
      <c r="C22" s="316"/>
      <c r="D22" s="311"/>
      <c r="E22" s="318"/>
      <c r="F22" s="313"/>
      <c r="G22" s="314"/>
      <c r="H22" s="314"/>
      <c r="I22" s="312"/>
      <c r="J22" s="312"/>
      <c r="K22" s="315"/>
      <c r="AO22" s="1"/>
      <c r="AP22" s="1"/>
    </row>
    <row r="23" spans="1:42" customFormat="1" ht="12.6" customHeight="1">
      <c r="A23">
        <v>8</v>
      </c>
      <c r="B23" s="10">
        <v>9</v>
      </c>
      <c r="C23" s="317" t="s">
        <v>279</v>
      </c>
      <c r="D23" s="307" t="s">
        <v>228</v>
      </c>
      <c r="E23" s="319">
        <v>87</v>
      </c>
      <c r="F23" s="309" t="s">
        <v>242</v>
      </c>
      <c r="G23" s="308"/>
      <c r="H23" s="308"/>
      <c r="I23" s="36"/>
      <c r="J23" s="36"/>
      <c r="K23" s="310"/>
      <c r="AO23" s="1"/>
      <c r="AP23" s="1"/>
    </row>
    <row r="24" spans="1:42" customFormat="1" ht="12.6" customHeight="1">
      <c r="B24" s="21"/>
      <c r="C24" s="316"/>
      <c r="D24" s="311"/>
      <c r="E24" s="318"/>
      <c r="F24" s="313"/>
      <c r="G24" s="314"/>
      <c r="H24" s="314"/>
      <c r="I24" s="312"/>
      <c r="J24" s="312"/>
      <c r="K24" s="315"/>
      <c r="AO24" s="1"/>
      <c r="AP24" s="1"/>
    </row>
    <row r="25" spans="1:42" customFormat="1" ht="12.6" customHeight="1">
      <c r="A25">
        <v>9</v>
      </c>
      <c r="B25" s="10">
        <v>10</v>
      </c>
      <c r="C25" s="317" t="s">
        <v>280</v>
      </c>
      <c r="D25" s="307" t="s">
        <v>228</v>
      </c>
      <c r="E25" s="319">
        <v>20</v>
      </c>
      <c r="F25" s="309" t="s">
        <v>242</v>
      </c>
      <c r="G25" s="308"/>
      <c r="H25" s="308"/>
      <c r="I25" s="36"/>
      <c r="J25" s="36"/>
      <c r="K25" s="310"/>
      <c r="AO25" s="1"/>
      <c r="AP25" s="1"/>
    </row>
    <row r="26" spans="1:42" customFormat="1" ht="12.6" customHeight="1">
      <c r="B26" s="21"/>
      <c r="C26" s="316"/>
      <c r="D26" s="311"/>
      <c r="E26" s="318"/>
      <c r="F26" s="313"/>
      <c r="G26" s="314"/>
      <c r="H26" s="314"/>
      <c r="I26" s="312"/>
      <c r="J26" s="312"/>
      <c r="K26" s="315"/>
      <c r="AO26" s="1"/>
      <c r="AP26" s="1"/>
    </row>
    <row r="27" spans="1:42" customFormat="1" ht="12.6" customHeight="1">
      <c r="A27">
        <v>10</v>
      </c>
      <c r="B27" s="10">
        <v>11</v>
      </c>
      <c r="C27" s="317" t="s">
        <v>281</v>
      </c>
      <c r="D27" s="307" t="s">
        <v>228</v>
      </c>
      <c r="E27" s="319">
        <v>490</v>
      </c>
      <c r="F27" s="309" t="s">
        <v>242</v>
      </c>
      <c r="G27" s="308"/>
      <c r="H27" s="308"/>
      <c r="I27" s="36"/>
      <c r="J27" s="36"/>
      <c r="K27" s="310"/>
      <c r="AO27" s="1"/>
      <c r="AP27" s="1"/>
    </row>
    <row r="28" spans="1:42" customFormat="1" ht="12.6" customHeight="1">
      <c r="B28" s="21"/>
      <c r="C28" s="316"/>
      <c r="D28" s="311"/>
      <c r="E28" s="318"/>
      <c r="F28" s="313"/>
      <c r="G28" s="314"/>
      <c r="H28" s="314"/>
      <c r="I28" s="312"/>
      <c r="J28" s="312"/>
      <c r="K28" s="315"/>
      <c r="AO28" s="1"/>
      <c r="AP28" s="1"/>
    </row>
    <row r="29" spans="1:42" customFormat="1" ht="12.6" customHeight="1">
      <c r="A29">
        <v>11</v>
      </c>
      <c r="B29" s="10">
        <v>12</v>
      </c>
      <c r="C29" s="317" t="s">
        <v>282</v>
      </c>
      <c r="D29" s="307" t="s">
        <v>228</v>
      </c>
      <c r="E29" s="319">
        <v>765</v>
      </c>
      <c r="F29" s="309" t="s">
        <v>242</v>
      </c>
      <c r="G29" s="308"/>
      <c r="H29" s="308"/>
      <c r="I29" s="36"/>
      <c r="J29" s="36"/>
      <c r="K29" s="310"/>
      <c r="AO29" s="1"/>
      <c r="AP29" s="1"/>
    </row>
    <row r="30" spans="1:42" customFormat="1" ht="12.6" customHeight="1">
      <c r="B30" s="21"/>
      <c r="C30" s="316"/>
      <c r="D30" s="311"/>
      <c r="E30" s="318"/>
      <c r="F30" s="313"/>
      <c r="G30" s="314"/>
      <c r="H30" s="314"/>
      <c r="I30" s="312"/>
      <c r="J30" s="312"/>
      <c r="K30" s="315"/>
      <c r="AO30" s="1"/>
      <c r="AP30" s="1"/>
    </row>
    <row r="31" spans="1:42" customFormat="1" ht="12.6" customHeight="1">
      <c r="A31">
        <v>12</v>
      </c>
      <c r="B31" s="10">
        <v>13</v>
      </c>
      <c r="C31" s="317" t="s">
        <v>283</v>
      </c>
      <c r="D31" s="307" t="s">
        <v>228</v>
      </c>
      <c r="E31" s="319">
        <v>60</v>
      </c>
      <c r="F31" s="309" t="s">
        <v>242</v>
      </c>
      <c r="G31" s="308"/>
      <c r="H31" s="308"/>
      <c r="I31" s="36"/>
      <c r="J31" s="36"/>
      <c r="K31" s="310"/>
      <c r="AO31" s="1"/>
      <c r="AP31" s="1"/>
    </row>
    <row r="32" spans="1:42" customFormat="1" ht="12.6" customHeight="1">
      <c r="B32" s="21"/>
      <c r="C32" s="316"/>
      <c r="D32" s="311"/>
      <c r="E32" s="318"/>
      <c r="F32" s="313"/>
      <c r="G32" s="314"/>
      <c r="H32" s="314"/>
      <c r="I32" s="312"/>
      <c r="J32" s="312"/>
      <c r="K32" s="315"/>
      <c r="AO32" s="1"/>
      <c r="AP32" s="1"/>
    </row>
    <row r="33" spans="1:42" customFormat="1" ht="12.6" customHeight="1">
      <c r="A33">
        <v>13</v>
      </c>
      <c r="B33" s="10">
        <v>14</v>
      </c>
      <c r="C33" s="317" t="s">
        <v>284</v>
      </c>
      <c r="D33" s="307" t="s">
        <v>285</v>
      </c>
      <c r="E33" s="319">
        <v>32</v>
      </c>
      <c r="F33" s="309" t="s">
        <v>242</v>
      </c>
      <c r="G33" s="308"/>
      <c r="H33" s="308"/>
      <c r="I33" s="36"/>
      <c r="J33" s="36"/>
      <c r="K33" s="310"/>
      <c r="AO33" s="1"/>
      <c r="AP33" s="1"/>
    </row>
    <row r="34" spans="1:42" customFormat="1" ht="12.6" customHeight="1">
      <c r="B34" s="21"/>
      <c r="C34" s="316"/>
      <c r="D34" s="311"/>
      <c r="E34" s="318"/>
      <c r="F34" s="313"/>
      <c r="G34" s="314"/>
      <c r="H34" s="314"/>
      <c r="I34" s="312"/>
      <c r="J34" s="312"/>
      <c r="K34" s="315"/>
      <c r="AO34" s="1"/>
      <c r="AP34" s="1"/>
    </row>
    <row r="35" spans="1:42" customFormat="1" ht="12.6" customHeight="1">
      <c r="A35">
        <v>14</v>
      </c>
      <c r="B35" s="10">
        <v>15</v>
      </c>
      <c r="C35" s="317" t="s">
        <v>286</v>
      </c>
      <c r="D35" s="307" t="s">
        <v>228</v>
      </c>
      <c r="E35" s="319">
        <v>117</v>
      </c>
      <c r="F35" s="309" t="s">
        <v>232</v>
      </c>
      <c r="G35" s="308"/>
      <c r="H35" s="308"/>
      <c r="I35" s="36"/>
      <c r="J35" s="36"/>
      <c r="K35" s="310"/>
      <c r="AO35" s="1"/>
      <c r="AP35" s="1"/>
    </row>
    <row r="36" spans="1:42" customFormat="1" ht="12.6" customHeight="1">
      <c r="B36" s="21"/>
      <c r="C36" s="316"/>
      <c r="D36" s="311"/>
      <c r="E36" s="318"/>
      <c r="F36" s="313"/>
      <c r="G36" s="314"/>
      <c r="H36" s="314"/>
      <c r="I36" s="312"/>
      <c r="J36" s="312"/>
      <c r="K36" s="315"/>
      <c r="AO36" s="1"/>
      <c r="AP36" s="1"/>
    </row>
    <row r="37" spans="1:42" customFormat="1" ht="12.6" customHeight="1">
      <c r="A37">
        <v>15</v>
      </c>
      <c r="B37" s="10">
        <v>16</v>
      </c>
      <c r="C37" s="317" t="s">
        <v>287</v>
      </c>
      <c r="D37" s="307" t="s">
        <v>228</v>
      </c>
      <c r="E37" s="319">
        <v>99</v>
      </c>
      <c r="F37" s="309" t="s">
        <v>242</v>
      </c>
      <c r="G37" s="308"/>
      <c r="H37" s="308"/>
      <c r="I37" s="36"/>
      <c r="J37" s="36"/>
      <c r="K37" s="310"/>
      <c r="AO37" s="1"/>
      <c r="AP37" s="1"/>
    </row>
    <row r="38" spans="1:42" customFormat="1" ht="12.6" customHeight="1">
      <c r="B38" s="21"/>
      <c r="C38" s="316"/>
      <c r="D38" s="311"/>
      <c r="E38" s="318"/>
      <c r="F38" s="313"/>
      <c r="G38" s="314"/>
      <c r="H38" s="314"/>
      <c r="I38" s="312"/>
      <c r="J38" s="312"/>
      <c r="K38" s="315"/>
      <c r="AO38" s="1"/>
      <c r="AP38" s="1"/>
    </row>
    <row r="39" spans="1:42" customFormat="1" ht="12.6" customHeight="1">
      <c r="A39">
        <v>16</v>
      </c>
      <c r="B39" s="10">
        <v>17</v>
      </c>
      <c r="C39" s="317" t="s">
        <v>288</v>
      </c>
      <c r="D39" s="307" t="s">
        <v>228</v>
      </c>
      <c r="E39" s="319">
        <v>4</v>
      </c>
      <c r="F39" s="309" t="s">
        <v>247</v>
      </c>
      <c r="G39" s="308"/>
      <c r="H39" s="308"/>
      <c r="I39" s="36"/>
      <c r="J39" s="36"/>
      <c r="K39" s="310"/>
      <c r="AO39" s="1"/>
      <c r="AP39" s="1"/>
    </row>
    <row r="40" spans="1:42" customFormat="1" ht="12.6" customHeight="1">
      <c r="B40" s="21"/>
      <c r="C40" s="316"/>
      <c r="D40" s="311"/>
      <c r="E40" s="318"/>
      <c r="F40" s="313"/>
      <c r="G40" s="314"/>
      <c r="H40" s="314"/>
      <c r="I40" s="312"/>
      <c r="J40" s="312"/>
      <c r="K40" s="315"/>
      <c r="AO40" s="1"/>
      <c r="AP40" s="1"/>
    </row>
    <row r="41" spans="1:42" customFormat="1" ht="12.6" customHeight="1">
      <c r="A41">
        <v>17</v>
      </c>
      <c r="B41" s="10">
        <v>18</v>
      </c>
      <c r="C41" s="317" t="s">
        <v>289</v>
      </c>
      <c r="D41" s="307" t="s">
        <v>228</v>
      </c>
      <c r="E41" s="319">
        <v>1</v>
      </c>
      <c r="F41" s="309" t="s">
        <v>230</v>
      </c>
      <c r="G41" s="308"/>
      <c r="H41" s="308"/>
      <c r="I41" s="36"/>
      <c r="J41" s="36"/>
      <c r="K41" s="310"/>
      <c r="AO41" s="1"/>
      <c r="AP41" s="1"/>
    </row>
    <row r="42" spans="1:42" customFormat="1" ht="12.6" customHeight="1">
      <c r="B42" s="21"/>
      <c r="C42" s="316"/>
      <c r="D42" s="311"/>
      <c r="E42" s="318"/>
      <c r="F42" s="313"/>
      <c r="G42" s="314"/>
      <c r="H42" s="314"/>
      <c r="I42" s="312"/>
      <c r="J42" s="312"/>
      <c r="K42" s="315"/>
      <c r="AO42" s="1"/>
      <c r="AP42" s="1"/>
    </row>
    <row r="43" spans="1:42" customFormat="1" ht="12.6" customHeight="1">
      <c r="A43">
        <v>18</v>
      </c>
      <c r="B43" s="10">
        <v>19</v>
      </c>
      <c r="C43" s="317" t="s">
        <v>290</v>
      </c>
      <c r="D43" s="307" t="s">
        <v>291</v>
      </c>
      <c r="E43" s="319">
        <v>184</v>
      </c>
      <c r="F43" s="309" t="s">
        <v>292</v>
      </c>
      <c r="G43" s="308"/>
      <c r="H43" s="308"/>
      <c r="I43" s="36"/>
      <c r="J43" s="36"/>
      <c r="K43" s="310"/>
      <c r="AO43" s="1"/>
      <c r="AP43" s="1"/>
    </row>
    <row r="44" spans="1:42" customFormat="1" ht="12.6" customHeight="1">
      <c r="B44" s="21"/>
      <c r="C44" s="316"/>
      <c r="D44" s="311"/>
      <c r="E44" s="318"/>
      <c r="F44" s="313"/>
      <c r="G44" s="314"/>
      <c r="H44" s="314"/>
      <c r="I44" s="312"/>
      <c r="J44" s="312"/>
      <c r="K44" s="315"/>
      <c r="AO44" s="1"/>
      <c r="AP44" s="1"/>
    </row>
    <row r="45" spans="1:42" customFormat="1" ht="12.6" customHeight="1">
      <c r="A45">
        <v>19</v>
      </c>
      <c r="B45" s="10">
        <v>20</v>
      </c>
      <c r="C45" s="317" t="s">
        <v>293</v>
      </c>
      <c r="D45" s="307" t="s">
        <v>228</v>
      </c>
      <c r="E45" s="319">
        <v>2</v>
      </c>
      <c r="F45" s="309" t="s">
        <v>247</v>
      </c>
      <c r="G45" s="308"/>
      <c r="H45" s="308"/>
      <c r="I45" s="36"/>
      <c r="J45" s="36"/>
      <c r="K45" s="310"/>
      <c r="AO45" s="1"/>
      <c r="AP45" s="1"/>
    </row>
    <row r="46" spans="1:42" customFormat="1" ht="12.6" customHeight="1">
      <c r="B46" s="21"/>
      <c r="C46" s="316"/>
      <c r="D46" s="311"/>
      <c r="E46" s="318"/>
      <c r="F46" s="313"/>
      <c r="G46" s="314"/>
      <c r="H46" s="314"/>
      <c r="I46" s="312"/>
      <c r="J46" s="312"/>
      <c r="K46" s="315"/>
      <c r="AO46" s="1"/>
      <c r="AP46" s="1"/>
    </row>
    <row r="47" spans="1:42" customFormat="1" ht="12.6" customHeight="1">
      <c r="A47">
        <v>20</v>
      </c>
      <c r="B47" s="10">
        <v>21</v>
      </c>
      <c r="C47" s="317" t="s">
        <v>294</v>
      </c>
      <c r="D47" s="307" t="s">
        <v>228</v>
      </c>
      <c r="E47" s="319">
        <v>3</v>
      </c>
      <c r="F47" s="309" t="s">
        <v>247</v>
      </c>
      <c r="G47" s="308"/>
      <c r="H47" s="308"/>
      <c r="I47" s="36"/>
      <c r="J47" s="36"/>
      <c r="K47" s="310"/>
      <c r="AO47" s="1"/>
      <c r="AP47" s="1"/>
    </row>
    <row r="48" spans="1:42" customFormat="1" ht="12.6" customHeight="1">
      <c r="B48" s="21"/>
      <c r="C48" s="316"/>
      <c r="D48" s="311"/>
      <c r="E48" s="318"/>
      <c r="F48" s="313"/>
      <c r="G48" s="314"/>
      <c r="H48" s="314"/>
      <c r="I48" s="312"/>
      <c r="J48" s="312"/>
      <c r="K48" s="315"/>
      <c r="AO48" s="1"/>
      <c r="AP48" s="1"/>
    </row>
    <row r="49" spans="1:42" customFormat="1" ht="12.6" customHeight="1">
      <c r="A49">
        <v>21</v>
      </c>
      <c r="B49" s="10">
        <v>22</v>
      </c>
      <c r="C49" s="317" t="s">
        <v>295</v>
      </c>
      <c r="D49" s="307" t="s">
        <v>228</v>
      </c>
      <c r="E49" s="319">
        <v>6</v>
      </c>
      <c r="F49" s="309" t="s">
        <v>247</v>
      </c>
      <c r="G49" s="308"/>
      <c r="H49" s="308"/>
      <c r="I49" s="36"/>
      <c r="J49" s="36"/>
      <c r="K49" s="310"/>
      <c r="AO49" s="1"/>
      <c r="AP49" s="1"/>
    </row>
    <row r="50" spans="1:42" customFormat="1" ht="12.6" customHeight="1">
      <c r="B50" s="21"/>
      <c r="C50" s="316"/>
      <c r="D50" s="311"/>
      <c r="E50" s="318"/>
      <c r="F50" s="313"/>
      <c r="G50" s="314"/>
      <c r="H50" s="314"/>
      <c r="I50" s="312"/>
      <c r="J50" s="312"/>
      <c r="K50" s="315"/>
      <c r="AO50" s="1"/>
      <c r="AP50" s="1"/>
    </row>
    <row r="51" spans="1:42" customFormat="1" ht="12.6" customHeight="1">
      <c r="A51">
        <v>22</v>
      </c>
      <c r="B51" s="10">
        <v>23</v>
      </c>
      <c r="C51" s="317" t="s">
        <v>296</v>
      </c>
      <c r="D51" s="307" t="s">
        <v>228</v>
      </c>
      <c r="E51" s="319">
        <v>6</v>
      </c>
      <c r="F51" s="309" t="s">
        <v>297</v>
      </c>
      <c r="G51" s="308"/>
      <c r="H51" s="308"/>
      <c r="I51" s="36"/>
      <c r="J51" s="36"/>
      <c r="K51" s="310"/>
      <c r="AO51" s="1"/>
      <c r="AP51" s="1"/>
    </row>
    <row r="52" spans="1:42" customFormat="1" ht="12.6" customHeight="1">
      <c r="B52" s="21"/>
      <c r="C52" s="316"/>
      <c r="D52" s="311"/>
      <c r="E52" s="318"/>
      <c r="F52" s="313"/>
      <c r="G52" s="314"/>
      <c r="H52" s="314"/>
      <c r="I52" s="312"/>
      <c r="J52" s="312"/>
      <c r="K52" s="315"/>
      <c r="AO52" s="1"/>
      <c r="AP52" s="1"/>
    </row>
    <row r="53" spans="1:42" customFormat="1" ht="12.6" customHeight="1">
      <c r="A53">
        <v>23</v>
      </c>
      <c r="B53" s="10">
        <v>24</v>
      </c>
      <c r="C53" s="317" t="s">
        <v>298</v>
      </c>
      <c r="D53" s="307" t="s">
        <v>228</v>
      </c>
      <c r="E53" s="319">
        <v>1</v>
      </c>
      <c r="F53" s="309" t="s">
        <v>247</v>
      </c>
      <c r="G53" s="308"/>
      <c r="H53" s="308"/>
      <c r="I53" s="36"/>
      <c r="J53" s="36"/>
      <c r="K53" s="310"/>
      <c r="AO53" s="1"/>
      <c r="AP53" s="1"/>
    </row>
    <row r="54" spans="1:42" customFormat="1" ht="12.6" customHeight="1">
      <c r="B54" s="21"/>
      <c r="C54" s="316"/>
      <c r="D54" s="311"/>
      <c r="E54" s="318"/>
      <c r="F54" s="313"/>
      <c r="G54" s="314"/>
      <c r="H54" s="314"/>
      <c r="I54" s="312"/>
      <c r="J54" s="312"/>
      <c r="K54" s="315"/>
      <c r="AO54" s="1"/>
      <c r="AP54" s="1"/>
    </row>
    <row r="55" spans="1:42" customFormat="1" ht="12.6" customHeight="1">
      <c r="A55">
        <v>24</v>
      </c>
      <c r="B55" s="10" t="s">
        <v>228</v>
      </c>
      <c r="C55" s="317" t="s">
        <v>228</v>
      </c>
      <c r="D55" s="307" t="s">
        <v>228</v>
      </c>
      <c r="E55" s="319">
        <v>0</v>
      </c>
      <c r="F55" s="309" t="s">
        <v>228</v>
      </c>
      <c r="G55" s="308"/>
      <c r="H55" s="308"/>
      <c r="I55" s="36"/>
      <c r="J55" s="36"/>
      <c r="K55" s="310"/>
      <c r="AO55" s="1"/>
      <c r="AP55" s="1"/>
    </row>
    <row r="56" spans="1:42" customFormat="1" ht="12.6" customHeight="1">
      <c r="B56" s="21"/>
      <c r="C56" s="316"/>
      <c r="D56" s="311"/>
      <c r="E56" s="318"/>
      <c r="F56" s="313"/>
      <c r="G56" s="314"/>
      <c r="H56" s="314"/>
      <c r="I56" s="312"/>
      <c r="J56" s="312"/>
      <c r="K56" s="315"/>
      <c r="AO56" s="1"/>
      <c r="AP56" s="1"/>
    </row>
    <row r="57" spans="1:42" customFormat="1" ht="12.6" customHeight="1">
      <c r="A57">
        <v>25</v>
      </c>
      <c r="B57" s="10" t="s">
        <v>228</v>
      </c>
      <c r="C57" s="317" t="s">
        <v>228</v>
      </c>
      <c r="D57" s="307" t="s">
        <v>228</v>
      </c>
      <c r="E57" s="319">
        <v>0</v>
      </c>
      <c r="F57" s="309" t="s">
        <v>228</v>
      </c>
      <c r="G57" s="308"/>
      <c r="H57" s="308"/>
      <c r="I57" s="36"/>
      <c r="J57" s="36"/>
      <c r="K57" s="310"/>
      <c r="AO57" s="1"/>
      <c r="AP57" s="1"/>
    </row>
    <row r="58" spans="1:42" customFormat="1" ht="12.6" customHeight="1">
      <c r="B58" s="21"/>
      <c r="C58" s="316"/>
      <c r="D58" s="311"/>
      <c r="E58" s="318"/>
      <c r="F58" s="313"/>
      <c r="G58" s="314"/>
      <c r="H58" s="314"/>
      <c r="I58" s="312"/>
      <c r="J58" s="312"/>
      <c r="K58" s="315"/>
      <c r="AO58" s="1"/>
      <c r="AP58" s="1"/>
    </row>
    <row r="59" spans="1:42" customFormat="1" ht="12.6" customHeight="1">
      <c r="A59">
        <v>26</v>
      </c>
      <c r="B59" s="10" t="s">
        <v>228</v>
      </c>
      <c r="C59" s="317" t="s">
        <v>228</v>
      </c>
      <c r="D59" s="307" t="s">
        <v>228</v>
      </c>
      <c r="E59" s="319">
        <v>0</v>
      </c>
      <c r="F59" s="309" t="s">
        <v>228</v>
      </c>
      <c r="G59" s="308"/>
      <c r="H59" s="308"/>
      <c r="I59" s="36"/>
      <c r="J59" s="36"/>
      <c r="K59" s="310"/>
      <c r="AO59" s="1"/>
      <c r="AP59" s="1"/>
    </row>
    <row r="60" spans="1:42" customFormat="1" ht="12.6" customHeight="1">
      <c r="B60" s="21"/>
      <c r="C60" s="316"/>
      <c r="D60" s="311"/>
      <c r="E60" s="318"/>
      <c r="F60" s="313"/>
      <c r="G60" s="314"/>
      <c r="H60" s="314"/>
      <c r="I60" s="312"/>
      <c r="J60" s="312"/>
      <c r="K60" s="315"/>
      <c r="AO60" s="1"/>
      <c r="AP60" s="1"/>
    </row>
    <row r="61" spans="1:42" customFormat="1" ht="12.6" customHeight="1">
      <c r="A61">
        <v>27</v>
      </c>
      <c r="B61" s="3" t="s">
        <v>228</v>
      </c>
      <c r="C61" s="320" t="s">
        <v>228</v>
      </c>
      <c r="D61" s="321" t="s">
        <v>228</v>
      </c>
      <c r="E61" s="322">
        <v>0</v>
      </c>
      <c r="F61" s="323" t="s">
        <v>228</v>
      </c>
      <c r="G61" s="324"/>
      <c r="H61" s="324"/>
      <c r="I61" s="325"/>
      <c r="J61" s="325"/>
      <c r="K61" s="326"/>
      <c r="AO61" s="1"/>
      <c r="AP61" s="1"/>
    </row>
    <row r="62" spans="1:42" customFormat="1" ht="12.6" customHeight="1">
      <c r="B62" s="378"/>
      <c r="C62" s="379"/>
      <c r="D62" s="379"/>
      <c r="E62" s="380"/>
      <c r="F62" s="381"/>
      <c r="G62" s="382"/>
      <c r="H62" s="382"/>
      <c r="I62" s="383"/>
      <c r="J62" s="383"/>
      <c r="K62" s="383"/>
      <c r="AO62" s="1"/>
      <c r="AP62" s="1"/>
    </row>
    <row r="63" spans="1:42" customFormat="1" ht="12.6" customHeight="1">
      <c r="A63">
        <v>28</v>
      </c>
      <c r="B63" s="371" t="s">
        <v>228</v>
      </c>
      <c r="C63" s="372" t="s">
        <v>228</v>
      </c>
      <c r="D63" s="372" t="s">
        <v>228</v>
      </c>
      <c r="E63" s="373">
        <v>0</v>
      </c>
      <c r="F63" s="374" t="s">
        <v>228</v>
      </c>
      <c r="G63" s="375"/>
      <c r="H63" s="375"/>
      <c r="I63" s="376"/>
      <c r="J63" s="376"/>
      <c r="K63" s="376"/>
      <c r="AO63" s="1"/>
      <c r="AP63" s="1"/>
    </row>
    <row r="64" spans="1:42" customFormat="1" ht="12.6" customHeight="1">
      <c r="B64" s="371"/>
      <c r="C64" s="372"/>
      <c r="D64" s="372"/>
      <c r="E64" s="373"/>
      <c r="F64" s="374"/>
      <c r="G64" s="375"/>
      <c r="H64" s="375"/>
      <c r="I64" s="376"/>
      <c r="J64" s="376"/>
      <c r="K64" s="376"/>
      <c r="AO64" s="1"/>
      <c r="AP64" s="1"/>
    </row>
    <row r="65" spans="1:42" customFormat="1" ht="12.6" customHeight="1">
      <c r="A65">
        <v>29</v>
      </c>
      <c r="B65" s="371" t="s">
        <v>228</v>
      </c>
      <c r="C65" s="372" t="s">
        <v>228</v>
      </c>
      <c r="D65" s="372" t="s">
        <v>228</v>
      </c>
      <c r="E65" s="373">
        <v>0</v>
      </c>
      <c r="F65" s="374" t="s">
        <v>228</v>
      </c>
      <c r="G65" s="375"/>
      <c r="H65" s="375"/>
      <c r="I65" s="376"/>
      <c r="J65" s="376"/>
      <c r="K65" s="376"/>
      <c r="AO65" s="1"/>
      <c r="AP65" s="1"/>
    </row>
    <row r="66" spans="1:42" customFormat="1" ht="12.6" customHeight="1">
      <c r="B66" s="371"/>
      <c r="C66" s="372"/>
      <c r="D66" s="372"/>
      <c r="E66" s="373"/>
      <c r="F66" s="374"/>
      <c r="G66" s="375"/>
      <c r="H66" s="375"/>
      <c r="I66" s="376"/>
      <c r="J66" s="376"/>
      <c r="K66" s="376"/>
      <c r="AO66" s="1"/>
      <c r="AP66" s="1"/>
    </row>
    <row r="67" spans="1:42" customFormat="1" ht="12.6" customHeight="1">
      <c r="A67">
        <v>30</v>
      </c>
      <c r="B67" s="371" t="s">
        <v>228</v>
      </c>
      <c r="C67" s="372" t="s">
        <v>228</v>
      </c>
      <c r="D67" s="372" t="s">
        <v>228</v>
      </c>
      <c r="E67" s="373">
        <v>0</v>
      </c>
      <c r="F67" s="374" t="s">
        <v>228</v>
      </c>
      <c r="G67" s="375"/>
      <c r="H67" s="375"/>
      <c r="I67" s="376"/>
      <c r="J67" s="376"/>
      <c r="K67" s="376"/>
      <c r="AO67" s="1"/>
      <c r="AP67" s="1"/>
    </row>
    <row r="68" spans="1:42" customFormat="1" ht="12.6" customHeight="1">
      <c r="B68" s="371"/>
      <c r="C68" s="372"/>
      <c r="D68" s="372"/>
      <c r="E68" s="373"/>
      <c r="F68" s="374"/>
      <c r="G68" s="375"/>
      <c r="H68" s="375"/>
      <c r="I68" s="376"/>
      <c r="J68" s="376"/>
      <c r="K68" s="376"/>
      <c r="AO68" s="1"/>
      <c r="AP68" s="1"/>
    </row>
    <row r="69" spans="1:42" customFormat="1" ht="12.6" customHeight="1">
      <c r="A69">
        <v>31</v>
      </c>
      <c r="B69" s="371" t="s">
        <v>228</v>
      </c>
      <c r="C69" s="372" t="s">
        <v>228</v>
      </c>
      <c r="D69" s="372" t="s">
        <v>228</v>
      </c>
      <c r="E69" s="373">
        <v>0</v>
      </c>
      <c r="F69" s="374" t="s">
        <v>228</v>
      </c>
      <c r="G69" s="375"/>
      <c r="H69" s="375"/>
      <c r="I69" s="376"/>
      <c r="J69" s="376"/>
      <c r="K69" s="376"/>
      <c r="AO69" s="1"/>
      <c r="AP69" s="1"/>
    </row>
    <row r="70" spans="1:42" customFormat="1" ht="12.6" customHeight="1">
      <c r="B70" s="371"/>
      <c r="C70" s="372"/>
      <c r="D70" s="372"/>
      <c r="E70" s="373"/>
      <c r="F70" s="374"/>
      <c r="G70" s="375"/>
      <c r="H70" s="375"/>
      <c r="I70" s="376"/>
      <c r="J70" s="376"/>
      <c r="K70" s="376"/>
      <c r="AO70" s="1"/>
      <c r="AP70" s="1"/>
    </row>
    <row r="71" spans="1:42" customFormat="1" ht="12.6" customHeight="1">
      <c r="A71">
        <v>32</v>
      </c>
      <c r="B71" s="371" t="s">
        <v>228</v>
      </c>
      <c r="C71" s="372" t="s">
        <v>228</v>
      </c>
      <c r="D71" s="372" t="s">
        <v>228</v>
      </c>
      <c r="E71" s="373">
        <v>0</v>
      </c>
      <c r="F71" s="374" t="s">
        <v>228</v>
      </c>
      <c r="G71" s="375"/>
      <c r="H71" s="375"/>
      <c r="I71" s="376"/>
      <c r="J71" s="376"/>
      <c r="K71" s="376"/>
      <c r="AO71" s="1"/>
      <c r="AP71" s="1"/>
    </row>
    <row r="72" spans="1:42" customFormat="1" ht="12.6" customHeight="1">
      <c r="B72" s="371"/>
      <c r="C72" s="372"/>
      <c r="D72" s="372"/>
      <c r="E72" s="373"/>
      <c r="F72" s="374"/>
      <c r="G72" s="375"/>
      <c r="H72" s="375"/>
      <c r="I72" s="376"/>
      <c r="J72" s="376"/>
      <c r="K72" s="376"/>
      <c r="AO72" s="1"/>
      <c r="AP72" s="1"/>
    </row>
    <row r="73" spans="1:42" customFormat="1" ht="12.6" customHeight="1">
      <c r="A73">
        <v>33</v>
      </c>
      <c r="B73" s="371" t="s">
        <v>228</v>
      </c>
      <c r="C73" s="372" t="s">
        <v>228</v>
      </c>
      <c r="D73" s="372" t="s">
        <v>228</v>
      </c>
      <c r="E73" s="373">
        <v>0</v>
      </c>
      <c r="F73" s="374" t="s">
        <v>228</v>
      </c>
      <c r="G73" s="375"/>
      <c r="H73" s="375"/>
      <c r="I73" s="376"/>
      <c r="J73" s="376"/>
      <c r="K73" s="376"/>
      <c r="AO73" s="1"/>
      <c r="AP73" s="1"/>
    </row>
    <row r="74" spans="1:42" customFormat="1" ht="12.6" customHeight="1">
      <c r="B74" s="371"/>
      <c r="C74" s="372"/>
      <c r="D74" s="372"/>
      <c r="E74" s="373"/>
      <c r="F74" s="374"/>
      <c r="G74" s="375"/>
      <c r="H74" s="375"/>
      <c r="I74" s="376"/>
      <c r="J74" s="376"/>
      <c r="K74" s="376"/>
      <c r="AO74" s="1"/>
      <c r="AP74" s="1"/>
    </row>
    <row r="75" spans="1:42" customFormat="1" ht="12.6" customHeight="1">
      <c r="A75">
        <v>34</v>
      </c>
      <c r="B75" s="371" t="s">
        <v>228</v>
      </c>
      <c r="C75" s="372" t="s">
        <v>228</v>
      </c>
      <c r="D75" s="372" t="s">
        <v>228</v>
      </c>
      <c r="E75" s="373">
        <v>0</v>
      </c>
      <c r="F75" s="374" t="s">
        <v>228</v>
      </c>
      <c r="G75" s="375"/>
      <c r="H75" s="375"/>
      <c r="I75" s="376"/>
      <c r="J75" s="376"/>
      <c r="K75" s="376"/>
      <c r="AO75" s="1"/>
      <c r="AP75" s="1"/>
    </row>
    <row r="76" spans="1:42" customFormat="1" ht="12.6" customHeight="1">
      <c r="B76" s="371"/>
      <c r="C76" s="372"/>
      <c r="D76" s="372"/>
      <c r="E76" s="373"/>
      <c r="F76" s="374"/>
      <c r="G76" s="375"/>
      <c r="H76" s="375"/>
      <c r="I76" s="376"/>
      <c r="J76" s="376"/>
      <c r="K76" s="376"/>
      <c r="AO76" s="1"/>
      <c r="AP76" s="1"/>
    </row>
    <row r="77" spans="1:42" customFormat="1" ht="12.6" customHeight="1">
      <c r="A77">
        <v>35</v>
      </c>
      <c r="B77" s="371" t="s">
        <v>228</v>
      </c>
      <c r="C77" s="372" t="s">
        <v>228</v>
      </c>
      <c r="D77" s="372" t="s">
        <v>228</v>
      </c>
      <c r="E77" s="373">
        <v>0</v>
      </c>
      <c r="F77" s="374" t="s">
        <v>228</v>
      </c>
      <c r="G77" s="375"/>
      <c r="H77" s="375"/>
      <c r="I77" s="376"/>
      <c r="J77" s="376"/>
      <c r="K77" s="376"/>
      <c r="AO77" s="1"/>
      <c r="AP77" s="1"/>
    </row>
    <row r="78" spans="1:42" customFormat="1" ht="12.6" customHeight="1">
      <c r="B78" s="371"/>
      <c r="C78" s="372"/>
      <c r="D78" s="372"/>
      <c r="E78" s="373"/>
      <c r="F78" s="374"/>
      <c r="G78" s="375"/>
      <c r="H78" s="375"/>
      <c r="I78" s="376"/>
      <c r="J78" s="376"/>
      <c r="K78" s="376"/>
      <c r="AO78" s="1"/>
      <c r="AP78" s="1"/>
    </row>
    <row r="79" spans="1:42" customFormat="1" ht="12.6" customHeight="1">
      <c r="A79">
        <v>36</v>
      </c>
      <c r="B79" s="371" t="s">
        <v>228</v>
      </c>
      <c r="C79" s="372" t="s">
        <v>228</v>
      </c>
      <c r="D79" s="372" t="s">
        <v>228</v>
      </c>
      <c r="E79" s="373">
        <v>0</v>
      </c>
      <c r="F79" s="374" t="s">
        <v>228</v>
      </c>
      <c r="G79" s="375"/>
      <c r="H79" s="375"/>
      <c r="I79" s="376"/>
      <c r="J79" s="376"/>
      <c r="K79" s="376"/>
      <c r="AO79" s="1"/>
      <c r="AP79" s="1"/>
    </row>
    <row r="80" spans="1:42" customFormat="1" ht="12.6" customHeight="1">
      <c r="B80" s="371"/>
      <c r="C80" s="372"/>
      <c r="D80" s="372"/>
      <c r="E80" s="373"/>
      <c r="F80" s="374"/>
      <c r="G80" s="375"/>
      <c r="H80" s="375"/>
      <c r="I80" s="376"/>
      <c r="J80" s="376"/>
      <c r="K80" s="376"/>
      <c r="AO80" s="1"/>
      <c r="AP80" s="1"/>
    </row>
    <row r="81" spans="1:42" customFormat="1" ht="12.6" customHeight="1">
      <c r="A81">
        <v>37</v>
      </c>
      <c r="B81" s="371" t="s">
        <v>228</v>
      </c>
      <c r="C81" s="372" t="s">
        <v>228</v>
      </c>
      <c r="D81" s="372" t="s">
        <v>228</v>
      </c>
      <c r="E81" s="373">
        <v>0</v>
      </c>
      <c r="F81" s="374" t="s">
        <v>228</v>
      </c>
      <c r="G81" s="375"/>
      <c r="H81" s="375"/>
      <c r="I81" s="376"/>
      <c r="J81" s="376"/>
      <c r="K81" s="376"/>
      <c r="AO81" s="1"/>
      <c r="AP81" s="1"/>
    </row>
    <row r="82" spans="1:42" customFormat="1" ht="12.6" customHeight="1">
      <c r="B82" s="371"/>
      <c r="C82" s="372"/>
      <c r="D82" s="372"/>
      <c r="E82" s="373"/>
      <c r="F82" s="374"/>
      <c r="G82" s="375"/>
      <c r="H82" s="375"/>
      <c r="I82" s="376"/>
      <c r="J82" s="376"/>
      <c r="K82" s="376"/>
      <c r="AO82" s="1"/>
      <c r="AP82" s="1"/>
    </row>
    <row r="83" spans="1:42" customFormat="1" ht="12.6" customHeight="1">
      <c r="A83">
        <v>38</v>
      </c>
      <c r="B83" s="371" t="s">
        <v>228</v>
      </c>
      <c r="C83" s="372" t="s">
        <v>228</v>
      </c>
      <c r="D83" s="372" t="s">
        <v>228</v>
      </c>
      <c r="E83" s="373">
        <v>0</v>
      </c>
      <c r="F83" s="374" t="s">
        <v>228</v>
      </c>
      <c r="G83" s="375"/>
      <c r="H83" s="375"/>
      <c r="I83" s="376"/>
      <c r="J83" s="376"/>
      <c r="K83" s="376"/>
      <c r="AO83" s="1"/>
      <c r="AP83" s="1"/>
    </row>
    <row r="84" spans="1:42" customFormat="1" ht="12.6" customHeight="1">
      <c r="B84" s="371"/>
      <c r="C84" s="372"/>
      <c r="D84" s="372"/>
      <c r="E84" s="373"/>
      <c r="F84" s="374"/>
      <c r="G84" s="375"/>
      <c r="H84" s="375"/>
      <c r="I84" s="376"/>
      <c r="J84" s="376"/>
      <c r="K84" s="376"/>
      <c r="AO84" s="1"/>
      <c r="AP84" s="1"/>
    </row>
    <row r="85" spans="1:42" customFormat="1" ht="12.6" customHeight="1">
      <c r="A85">
        <v>39</v>
      </c>
      <c r="B85" s="371" t="s">
        <v>228</v>
      </c>
      <c r="C85" s="372" t="s">
        <v>228</v>
      </c>
      <c r="D85" s="372" t="s">
        <v>228</v>
      </c>
      <c r="E85" s="373">
        <v>0</v>
      </c>
      <c r="F85" s="374" t="s">
        <v>228</v>
      </c>
      <c r="G85" s="375"/>
      <c r="H85" s="375"/>
      <c r="I85" s="376"/>
      <c r="J85" s="376"/>
      <c r="K85" s="376"/>
      <c r="AO85" s="1"/>
      <c r="AP85" s="1"/>
    </row>
    <row r="86" spans="1:42" customFormat="1" ht="12.6" customHeight="1">
      <c r="B86" s="371"/>
      <c r="C86" s="372"/>
      <c r="D86" s="372"/>
      <c r="E86" s="373"/>
      <c r="F86" s="374"/>
      <c r="G86" s="375"/>
      <c r="H86" s="375"/>
      <c r="I86" s="376"/>
      <c r="J86" s="376"/>
      <c r="K86" s="376"/>
      <c r="AO86" s="1"/>
      <c r="AP86" s="1"/>
    </row>
    <row r="87" spans="1:42" customFormat="1" ht="12.6" customHeight="1">
      <c r="A87">
        <v>40</v>
      </c>
      <c r="B87" s="371" t="s">
        <v>228</v>
      </c>
      <c r="C87" s="372" t="s">
        <v>228</v>
      </c>
      <c r="D87" s="372" t="s">
        <v>228</v>
      </c>
      <c r="E87" s="373">
        <v>0</v>
      </c>
      <c r="F87" s="374" t="s">
        <v>228</v>
      </c>
      <c r="G87" s="375"/>
      <c r="H87" s="375"/>
      <c r="I87" s="376"/>
      <c r="J87" s="376"/>
      <c r="K87" s="376"/>
      <c r="AO87" s="1"/>
      <c r="AP87" s="1"/>
    </row>
    <row r="88" spans="1:42" customFormat="1" ht="12.6" customHeight="1">
      <c r="B88" s="371"/>
      <c r="C88" s="372"/>
      <c r="D88" s="372"/>
      <c r="E88" s="373"/>
      <c r="F88" s="374"/>
      <c r="G88" s="375"/>
      <c r="H88" s="375"/>
      <c r="I88" s="376"/>
      <c r="J88" s="376"/>
      <c r="K88" s="376"/>
      <c r="AO88" s="1"/>
      <c r="AP88" s="1"/>
    </row>
    <row r="89" spans="1:42" customFormat="1" ht="12.6" customHeight="1">
      <c r="A89">
        <v>41</v>
      </c>
      <c r="B89" s="371" t="s">
        <v>228</v>
      </c>
      <c r="C89" s="372" t="s">
        <v>228</v>
      </c>
      <c r="D89" s="372" t="s">
        <v>228</v>
      </c>
      <c r="E89" s="373">
        <v>0</v>
      </c>
      <c r="F89" s="374" t="s">
        <v>228</v>
      </c>
      <c r="G89" s="375"/>
      <c r="H89" s="375"/>
      <c r="I89" s="376"/>
      <c r="J89" s="376"/>
      <c r="K89" s="376"/>
      <c r="AO89" s="1"/>
      <c r="AP89" s="1"/>
    </row>
    <row r="90" spans="1:42" customFormat="1" ht="12.6" customHeight="1">
      <c r="B90" s="371"/>
      <c r="C90" s="372"/>
      <c r="D90" s="372"/>
      <c r="E90" s="373"/>
      <c r="F90" s="374"/>
      <c r="G90" s="375"/>
      <c r="H90" s="375"/>
      <c r="I90" s="376"/>
      <c r="J90" s="376"/>
      <c r="K90" s="376"/>
      <c r="AO90" s="1"/>
      <c r="AP90" s="1"/>
    </row>
    <row r="91" spans="1:42" customFormat="1" ht="12.6" customHeight="1">
      <c r="A91">
        <v>42</v>
      </c>
      <c r="B91" s="371" t="s">
        <v>228</v>
      </c>
      <c r="C91" s="372" t="s">
        <v>228</v>
      </c>
      <c r="D91" s="372" t="s">
        <v>228</v>
      </c>
      <c r="E91" s="373">
        <v>0</v>
      </c>
      <c r="F91" s="374" t="s">
        <v>228</v>
      </c>
      <c r="G91" s="375"/>
      <c r="H91" s="375"/>
      <c r="I91" s="376"/>
      <c r="J91" s="376"/>
      <c r="K91" s="376"/>
      <c r="AO91" s="1"/>
      <c r="AP91" s="1"/>
    </row>
    <row r="92" spans="1:42" customFormat="1" ht="12.6" customHeight="1">
      <c r="B92" s="371"/>
      <c r="C92" s="372"/>
      <c r="D92" s="372"/>
      <c r="E92" s="373"/>
      <c r="F92" s="374"/>
      <c r="G92" s="375"/>
      <c r="H92" s="375"/>
      <c r="I92" s="376"/>
      <c r="J92" s="376"/>
      <c r="K92" s="376"/>
      <c r="AO92" s="1"/>
      <c r="AP92" s="1"/>
    </row>
    <row r="93" spans="1:42" customFormat="1" ht="12.6" customHeight="1">
      <c r="A93">
        <v>43</v>
      </c>
      <c r="B93" s="371" t="s">
        <v>228</v>
      </c>
      <c r="C93" s="372" t="s">
        <v>228</v>
      </c>
      <c r="D93" s="372" t="s">
        <v>228</v>
      </c>
      <c r="E93" s="373">
        <v>0</v>
      </c>
      <c r="F93" s="374" t="s">
        <v>228</v>
      </c>
      <c r="G93" s="375"/>
      <c r="H93" s="375"/>
      <c r="I93" s="376"/>
      <c r="J93" s="376"/>
      <c r="K93" s="376"/>
      <c r="AO93" s="1"/>
      <c r="AP93" s="1"/>
    </row>
    <row r="94" spans="1:42" customFormat="1" ht="12.6" customHeight="1">
      <c r="B94" s="371"/>
      <c r="C94" s="372"/>
      <c r="D94" s="372"/>
      <c r="E94" s="373"/>
      <c r="F94" s="374"/>
      <c r="G94" s="375"/>
      <c r="H94" s="375"/>
      <c r="I94" s="376"/>
      <c r="J94" s="376"/>
      <c r="K94" s="376"/>
      <c r="AO94" s="1"/>
      <c r="AP94" s="1"/>
    </row>
    <row r="95" spans="1:42" customFormat="1" ht="12.6" customHeight="1">
      <c r="A95">
        <v>44</v>
      </c>
      <c r="B95" s="371" t="s">
        <v>228</v>
      </c>
      <c r="C95" s="372" t="s">
        <v>228</v>
      </c>
      <c r="D95" s="372" t="s">
        <v>228</v>
      </c>
      <c r="E95" s="373">
        <v>0</v>
      </c>
      <c r="F95" s="374" t="s">
        <v>228</v>
      </c>
      <c r="G95" s="375"/>
      <c r="H95" s="375"/>
      <c r="I95" s="376"/>
      <c r="J95" s="376"/>
      <c r="K95" s="376"/>
      <c r="AO95" s="1"/>
      <c r="AP95" s="1"/>
    </row>
    <row r="96" spans="1:42" customFormat="1" ht="12.6" customHeight="1">
      <c r="B96" s="371"/>
      <c r="C96" s="372"/>
      <c r="D96" s="372"/>
      <c r="E96" s="373"/>
      <c r="F96" s="374"/>
      <c r="G96" s="375"/>
      <c r="H96" s="375"/>
      <c r="I96" s="376"/>
      <c r="J96" s="376"/>
      <c r="K96" s="376"/>
      <c r="AO96" s="1"/>
      <c r="AP96" s="1"/>
    </row>
    <row r="97" spans="1:42" customFormat="1" ht="12.6" customHeight="1">
      <c r="A97">
        <v>45</v>
      </c>
      <c r="B97" s="371" t="s">
        <v>228</v>
      </c>
      <c r="C97" s="372" t="s">
        <v>228</v>
      </c>
      <c r="D97" s="372" t="s">
        <v>228</v>
      </c>
      <c r="E97" s="373">
        <v>0</v>
      </c>
      <c r="F97" s="374" t="s">
        <v>228</v>
      </c>
      <c r="G97" s="375"/>
      <c r="H97" s="375"/>
      <c r="I97" s="376"/>
      <c r="J97" s="376"/>
      <c r="K97" s="376"/>
      <c r="AO97" s="1"/>
      <c r="AP97" s="1"/>
    </row>
    <row r="98" spans="1:42" customFormat="1" ht="12.6" customHeight="1">
      <c r="B98" s="371"/>
      <c r="C98" s="372"/>
      <c r="D98" s="372"/>
      <c r="E98" s="373"/>
      <c r="F98" s="374"/>
      <c r="G98" s="375"/>
      <c r="H98" s="375"/>
      <c r="I98" s="376"/>
      <c r="J98" s="376"/>
      <c r="K98" s="376"/>
      <c r="AO98" s="1"/>
      <c r="AP98" s="1"/>
    </row>
    <row r="99" spans="1:42" customFormat="1" ht="12.6" customHeight="1">
      <c r="A99">
        <v>46</v>
      </c>
      <c r="B99" s="371" t="s">
        <v>228</v>
      </c>
      <c r="C99" s="372" t="s">
        <v>228</v>
      </c>
      <c r="D99" s="372" t="s">
        <v>228</v>
      </c>
      <c r="E99" s="373">
        <v>0</v>
      </c>
      <c r="F99" s="374" t="s">
        <v>228</v>
      </c>
      <c r="G99" s="375"/>
      <c r="H99" s="375"/>
      <c r="I99" s="376"/>
      <c r="J99" s="376"/>
      <c r="K99" s="376"/>
      <c r="AO99" s="1"/>
      <c r="AP99" s="1"/>
    </row>
    <row r="100" spans="1:42" customFormat="1" ht="12.6" customHeight="1">
      <c r="B100" s="371"/>
      <c r="C100" s="372"/>
      <c r="D100" s="372"/>
      <c r="E100" s="373"/>
      <c r="F100" s="374"/>
      <c r="G100" s="375"/>
      <c r="H100" s="375"/>
      <c r="I100" s="376"/>
      <c r="J100" s="376"/>
      <c r="K100" s="376"/>
      <c r="AO100" s="1"/>
      <c r="AP100" s="1"/>
    </row>
    <row r="101" spans="1:42" customFormat="1" ht="12.6" customHeight="1">
      <c r="A101">
        <v>47</v>
      </c>
      <c r="B101" s="371" t="s">
        <v>228</v>
      </c>
      <c r="C101" s="372" t="s">
        <v>228</v>
      </c>
      <c r="D101" s="372" t="s">
        <v>228</v>
      </c>
      <c r="E101" s="373">
        <v>0</v>
      </c>
      <c r="F101" s="374" t="s">
        <v>228</v>
      </c>
      <c r="G101" s="375"/>
      <c r="H101" s="375"/>
      <c r="I101" s="376"/>
      <c r="J101" s="376"/>
      <c r="K101" s="376"/>
      <c r="AO101" s="1"/>
      <c r="AP101" s="1"/>
    </row>
    <row r="102" spans="1:42" customFormat="1" ht="12.6" customHeight="1">
      <c r="B102" s="371"/>
      <c r="C102" s="372"/>
      <c r="D102" s="372"/>
      <c r="E102" s="373"/>
      <c r="F102" s="374"/>
      <c r="G102" s="375"/>
      <c r="H102" s="375"/>
      <c r="I102" s="376"/>
      <c r="J102" s="376"/>
      <c r="K102" s="376"/>
      <c r="AO102" s="1"/>
      <c r="AP102" s="1"/>
    </row>
    <row r="103" spans="1:42" customFormat="1" ht="12.6" customHeight="1">
      <c r="A103">
        <v>48</v>
      </c>
      <c r="B103" s="371" t="s">
        <v>228</v>
      </c>
      <c r="C103" s="372" t="s">
        <v>228</v>
      </c>
      <c r="D103" s="372" t="s">
        <v>228</v>
      </c>
      <c r="E103" s="373">
        <v>0</v>
      </c>
      <c r="F103" s="374" t="s">
        <v>228</v>
      </c>
      <c r="G103" s="375"/>
      <c r="H103" s="375"/>
      <c r="I103" s="376"/>
      <c r="J103" s="376"/>
      <c r="K103" s="376"/>
      <c r="AO103" s="1"/>
      <c r="AP103" s="1"/>
    </row>
    <row r="104" spans="1:42" customFormat="1" ht="12.6" customHeight="1">
      <c r="B104" s="371"/>
      <c r="C104" s="372"/>
      <c r="D104" s="372"/>
      <c r="E104" s="373"/>
      <c r="F104" s="374"/>
      <c r="G104" s="375"/>
      <c r="H104" s="375"/>
      <c r="I104" s="376"/>
      <c r="J104" s="376"/>
      <c r="K104" s="376"/>
      <c r="AO104" s="1"/>
      <c r="AP104" s="1"/>
    </row>
    <row r="105" spans="1:42" customFormat="1" ht="12.6" customHeight="1">
      <c r="A105">
        <v>49</v>
      </c>
      <c r="B105" s="371" t="s">
        <v>228</v>
      </c>
      <c r="C105" s="372" t="s">
        <v>228</v>
      </c>
      <c r="D105" s="372" t="s">
        <v>228</v>
      </c>
      <c r="E105" s="373">
        <v>0</v>
      </c>
      <c r="F105" s="374" t="s">
        <v>228</v>
      </c>
      <c r="G105" s="375"/>
      <c r="H105" s="375"/>
      <c r="I105" s="376"/>
      <c r="J105" s="376"/>
      <c r="K105" s="376"/>
      <c r="AO105" s="1"/>
      <c r="AP105" s="1"/>
    </row>
    <row r="106" spans="1:42" customFormat="1" ht="12.6" customHeight="1">
      <c r="B106" s="371"/>
      <c r="C106" s="372"/>
      <c r="D106" s="372"/>
      <c r="E106" s="373"/>
      <c r="F106" s="374"/>
      <c r="G106" s="375"/>
      <c r="H106" s="375"/>
      <c r="I106" s="376"/>
      <c r="J106" s="376"/>
      <c r="K106" s="376"/>
      <c r="AO106" s="1"/>
      <c r="AP106" s="1"/>
    </row>
    <row r="107" spans="1:42" customFormat="1" ht="12.6" customHeight="1">
      <c r="A107">
        <v>50</v>
      </c>
      <c r="B107" s="371" t="s">
        <v>228</v>
      </c>
      <c r="C107" s="372" t="s">
        <v>228</v>
      </c>
      <c r="D107" s="372" t="s">
        <v>228</v>
      </c>
      <c r="E107" s="373">
        <v>0</v>
      </c>
      <c r="F107" s="374" t="s">
        <v>228</v>
      </c>
      <c r="G107" s="375"/>
      <c r="H107" s="375"/>
      <c r="I107" s="376"/>
      <c r="J107" s="376"/>
      <c r="K107" s="376"/>
      <c r="AO107" s="1"/>
      <c r="AP107" s="1"/>
    </row>
    <row r="108" spans="1:42" customFormat="1" ht="12.6" customHeight="1">
      <c r="B108" s="371"/>
      <c r="C108" s="372"/>
      <c r="D108" s="372"/>
      <c r="E108" s="373"/>
      <c r="F108" s="374"/>
      <c r="G108" s="375"/>
      <c r="H108" s="375"/>
      <c r="I108" s="376"/>
      <c r="J108" s="376"/>
      <c r="K108" s="376"/>
      <c r="AO108" s="1"/>
      <c r="AP108" s="1"/>
    </row>
    <row r="109" spans="1:42" customFormat="1" ht="12.6" customHeight="1">
      <c r="A109">
        <v>51</v>
      </c>
      <c r="B109" s="371" t="s">
        <v>228</v>
      </c>
      <c r="C109" s="372" t="s">
        <v>228</v>
      </c>
      <c r="D109" s="372" t="s">
        <v>228</v>
      </c>
      <c r="E109" s="373">
        <v>0</v>
      </c>
      <c r="F109" s="374" t="s">
        <v>228</v>
      </c>
      <c r="G109" s="375"/>
      <c r="H109" s="375"/>
      <c r="I109" s="376"/>
      <c r="J109" s="376"/>
      <c r="K109" s="376"/>
      <c r="AO109" s="1"/>
      <c r="AP109" s="1"/>
    </row>
    <row r="110" spans="1:42" customFormat="1" ht="12.6" customHeight="1">
      <c r="B110" s="371"/>
      <c r="C110" s="372"/>
      <c r="D110" s="372"/>
      <c r="E110" s="373"/>
      <c r="F110" s="374"/>
      <c r="G110" s="375"/>
      <c r="H110" s="375"/>
      <c r="I110" s="376"/>
      <c r="J110" s="376"/>
      <c r="K110" s="376"/>
      <c r="AO110" s="1"/>
      <c r="AP110" s="1"/>
    </row>
    <row r="111" spans="1:42" customFormat="1" ht="12.6" customHeight="1">
      <c r="A111">
        <v>52</v>
      </c>
      <c r="B111" s="371" t="s">
        <v>228</v>
      </c>
      <c r="C111" s="372" t="s">
        <v>228</v>
      </c>
      <c r="D111" s="372" t="s">
        <v>228</v>
      </c>
      <c r="E111" s="373">
        <v>0</v>
      </c>
      <c r="F111" s="374" t="s">
        <v>228</v>
      </c>
      <c r="G111" s="375"/>
      <c r="H111" s="375"/>
      <c r="I111" s="376"/>
      <c r="J111" s="376"/>
      <c r="K111" s="376"/>
      <c r="AO111" s="1"/>
      <c r="AP111" s="1"/>
    </row>
    <row r="112" spans="1:42" customFormat="1" ht="12.6" customHeight="1">
      <c r="B112" s="371"/>
      <c r="C112" s="372"/>
      <c r="D112" s="372"/>
      <c r="E112" s="373"/>
      <c r="F112" s="374"/>
      <c r="G112" s="375"/>
      <c r="H112" s="375"/>
      <c r="I112" s="376"/>
      <c r="J112" s="376"/>
      <c r="K112" s="376"/>
      <c r="AO112" s="1"/>
      <c r="AP112" s="1"/>
    </row>
    <row r="113" spans="1:42" customFormat="1" ht="12.6" customHeight="1">
      <c r="A113">
        <v>53</v>
      </c>
      <c r="B113" s="371" t="s">
        <v>228</v>
      </c>
      <c r="C113" s="372" t="s">
        <v>228</v>
      </c>
      <c r="D113" s="372" t="s">
        <v>228</v>
      </c>
      <c r="E113" s="373">
        <v>0</v>
      </c>
      <c r="F113" s="374" t="s">
        <v>228</v>
      </c>
      <c r="G113" s="375"/>
      <c r="H113" s="375"/>
      <c r="I113" s="376"/>
      <c r="J113" s="376"/>
      <c r="K113" s="376"/>
      <c r="AO113" s="1"/>
      <c r="AP113" s="1"/>
    </row>
    <row r="114" spans="1:42" customFormat="1" ht="12.6" customHeight="1">
      <c r="B114" s="371"/>
      <c r="C114" s="372"/>
      <c r="D114" s="372"/>
      <c r="E114" s="373"/>
      <c r="F114" s="374"/>
      <c r="G114" s="375"/>
      <c r="H114" s="375"/>
      <c r="I114" s="376"/>
      <c r="J114" s="376"/>
      <c r="K114" s="376"/>
      <c r="AO114" s="1"/>
      <c r="AP114" s="1"/>
    </row>
    <row r="115" spans="1:42" customFormat="1" ht="12.6" customHeight="1">
      <c r="A115">
        <v>54</v>
      </c>
      <c r="B115" s="371" t="s">
        <v>228</v>
      </c>
      <c r="C115" s="372" t="s">
        <v>228</v>
      </c>
      <c r="D115" s="372" t="s">
        <v>228</v>
      </c>
      <c r="E115" s="373">
        <v>0</v>
      </c>
      <c r="F115" s="374" t="s">
        <v>228</v>
      </c>
      <c r="G115" s="375"/>
      <c r="H115" s="375"/>
      <c r="I115" s="376"/>
      <c r="J115" s="376"/>
      <c r="K115" s="376"/>
      <c r="AO115" s="1"/>
      <c r="AP115" s="1"/>
    </row>
    <row r="116" spans="1:42" customFormat="1" ht="12.6" customHeight="1">
      <c r="B116" s="371"/>
      <c r="C116" s="372"/>
      <c r="D116" s="372"/>
      <c r="E116" s="373"/>
      <c r="F116" s="374"/>
      <c r="G116" s="375"/>
      <c r="H116" s="375"/>
      <c r="I116" s="376"/>
      <c r="J116" s="376"/>
      <c r="K116" s="376"/>
      <c r="AO116" s="1"/>
      <c r="AP116" s="1"/>
    </row>
    <row r="117" spans="1:42" customFormat="1" ht="12.6" customHeight="1">
      <c r="A117">
        <v>55</v>
      </c>
      <c r="B117" s="371" t="s">
        <v>228</v>
      </c>
      <c r="C117" s="372" t="s">
        <v>228</v>
      </c>
      <c r="D117" s="372" t="s">
        <v>228</v>
      </c>
      <c r="E117" s="373">
        <v>0</v>
      </c>
      <c r="F117" s="374" t="s">
        <v>228</v>
      </c>
      <c r="G117" s="375"/>
      <c r="H117" s="375"/>
      <c r="I117" s="376"/>
      <c r="J117" s="376"/>
      <c r="K117" s="376"/>
      <c r="AO117" s="1"/>
      <c r="AP117" s="1"/>
    </row>
    <row r="118" spans="1:42" customFormat="1" ht="12.6" customHeight="1">
      <c r="B118" s="371"/>
      <c r="C118" s="372"/>
      <c r="D118" s="372"/>
      <c r="E118" s="373"/>
      <c r="F118" s="374"/>
      <c r="G118" s="375"/>
      <c r="H118" s="375"/>
      <c r="I118" s="376"/>
      <c r="J118" s="376"/>
      <c r="K118" s="376"/>
      <c r="AO118" s="1"/>
      <c r="AP118" s="1"/>
    </row>
    <row r="119" spans="1:42" customFormat="1" ht="12.6" customHeight="1">
      <c r="A119">
        <v>56</v>
      </c>
      <c r="B119" s="371" t="s">
        <v>228</v>
      </c>
      <c r="C119" s="372" t="s">
        <v>228</v>
      </c>
      <c r="D119" s="372" t="s">
        <v>228</v>
      </c>
      <c r="E119" s="373">
        <v>0</v>
      </c>
      <c r="F119" s="374" t="s">
        <v>228</v>
      </c>
      <c r="G119" s="375"/>
      <c r="H119" s="375"/>
      <c r="I119" s="376"/>
      <c r="J119" s="376"/>
      <c r="K119" s="376"/>
      <c r="AO119" s="1"/>
      <c r="AP119" s="1"/>
    </row>
    <row r="120" spans="1:42" customFormat="1" ht="12.6" customHeight="1">
      <c r="B120" s="371"/>
      <c r="C120" s="372"/>
      <c r="D120" s="372"/>
      <c r="E120" s="373"/>
      <c r="F120" s="374"/>
      <c r="G120" s="375"/>
      <c r="H120" s="375"/>
      <c r="I120" s="376"/>
      <c r="J120" s="376"/>
      <c r="K120" s="376"/>
      <c r="AO120" s="1"/>
      <c r="AP120" s="1"/>
    </row>
    <row r="121" spans="1:42" customFormat="1" ht="12.6" customHeight="1">
      <c r="A121">
        <v>57</v>
      </c>
      <c r="B121" s="371" t="s">
        <v>228</v>
      </c>
      <c r="C121" s="372" t="s">
        <v>228</v>
      </c>
      <c r="D121" s="372" t="s">
        <v>228</v>
      </c>
      <c r="E121" s="373">
        <v>0</v>
      </c>
      <c r="F121" s="374" t="s">
        <v>228</v>
      </c>
      <c r="G121" s="375"/>
      <c r="H121" s="375"/>
      <c r="I121" s="376"/>
      <c r="J121" s="376"/>
      <c r="K121" s="376"/>
      <c r="AO121" s="1"/>
      <c r="AP121" s="1"/>
    </row>
    <row r="122" spans="1:42" customFormat="1" ht="12.6" customHeight="1">
      <c r="B122" s="371"/>
      <c r="C122" s="372"/>
      <c r="D122" s="372"/>
      <c r="E122" s="373"/>
      <c r="F122" s="374"/>
      <c r="G122" s="375"/>
      <c r="H122" s="375"/>
      <c r="I122" s="376"/>
      <c r="J122" s="376"/>
      <c r="K122" s="376"/>
      <c r="AO122" s="1"/>
      <c r="AP122" s="1"/>
    </row>
    <row r="123" spans="1:42" customFormat="1" ht="12.6" customHeight="1">
      <c r="A123">
        <v>58</v>
      </c>
      <c r="B123" s="371" t="s">
        <v>228</v>
      </c>
      <c r="C123" s="372" t="s">
        <v>228</v>
      </c>
      <c r="D123" s="372" t="s">
        <v>228</v>
      </c>
      <c r="E123" s="373">
        <v>0</v>
      </c>
      <c r="F123" s="374" t="s">
        <v>228</v>
      </c>
      <c r="G123" s="375"/>
      <c r="H123" s="375"/>
      <c r="I123" s="376"/>
      <c r="J123" s="376"/>
      <c r="K123" s="376"/>
      <c r="AO123" s="1"/>
      <c r="AP123" s="1"/>
    </row>
    <row r="124" spans="1:42" customFormat="1" ht="12.6" customHeight="1">
      <c r="B124" s="371"/>
      <c r="C124" s="372"/>
      <c r="D124" s="372"/>
      <c r="E124" s="373"/>
      <c r="F124" s="374"/>
      <c r="G124" s="375"/>
      <c r="H124" s="375"/>
      <c r="I124" s="376"/>
      <c r="J124" s="376"/>
      <c r="K124" s="376"/>
      <c r="AO124" s="1"/>
      <c r="AP124" s="1"/>
    </row>
    <row r="125" spans="1:42" customFormat="1" ht="12.6" customHeight="1">
      <c r="A125">
        <v>59</v>
      </c>
      <c r="B125" s="371" t="s">
        <v>228</v>
      </c>
      <c r="C125" s="372">
        <v>0</v>
      </c>
      <c r="D125" s="372">
        <v>0</v>
      </c>
      <c r="E125" s="373">
        <v>0</v>
      </c>
      <c r="F125" s="374">
        <v>0</v>
      </c>
      <c r="G125" s="375"/>
      <c r="H125" s="375"/>
      <c r="I125" s="376"/>
      <c r="J125" s="376"/>
      <c r="K125" s="376"/>
      <c r="AO125" s="1"/>
      <c r="AP125" s="1"/>
    </row>
    <row r="126" spans="1:42" customFormat="1" ht="12.6" customHeight="1">
      <c r="B126" s="371"/>
      <c r="C126" s="372"/>
      <c r="D126" s="372"/>
      <c r="E126" s="373"/>
      <c r="F126" s="374"/>
      <c r="G126" s="375"/>
      <c r="H126" s="375"/>
      <c r="I126" s="376"/>
      <c r="J126" s="376"/>
      <c r="K126" s="376"/>
      <c r="AO126" s="1"/>
      <c r="AP126" s="1"/>
    </row>
    <row r="127" spans="1:42" customFormat="1" ht="12.6" customHeight="1">
      <c r="A127">
        <v>60</v>
      </c>
      <c r="B127" s="371" t="s">
        <v>228</v>
      </c>
      <c r="C127" s="372">
        <v>0</v>
      </c>
      <c r="D127" s="372">
        <v>0</v>
      </c>
      <c r="E127" s="373">
        <v>0</v>
      </c>
      <c r="F127" s="374">
        <v>0</v>
      </c>
      <c r="G127" s="375"/>
      <c r="H127" s="375"/>
      <c r="I127" s="376"/>
      <c r="J127" s="376"/>
      <c r="K127" s="376"/>
      <c r="AO127" s="1"/>
      <c r="AP127" s="1"/>
    </row>
    <row r="128" spans="1:42">
      <c r="B128" s="377"/>
      <c r="C128" s="377"/>
      <c r="D128" s="377"/>
      <c r="E128" s="377"/>
      <c r="F128" s="377"/>
      <c r="G128" s="377"/>
      <c r="H128" s="377"/>
      <c r="I128" s="377"/>
      <c r="J128" s="377"/>
      <c r="K128" s="377"/>
    </row>
    <row r="129" spans="2:11">
      <c r="B129" s="377"/>
      <c r="C129" s="377"/>
      <c r="D129" s="377"/>
      <c r="E129" s="377"/>
      <c r="F129" s="377"/>
      <c r="G129" s="377"/>
      <c r="H129" s="377"/>
      <c r="I129" s="377"/>
      <c r="J129" s="377"/>
      <c r="K129" s="377"/>
    </row>
  </sheetData>
  <mergeCells count="8">
    <mergeCell ref="I2:J2"/>
    <mergeCell ref="K2:K3"/>
    <mergeCell ref="B2:C3"/>
    <mergeCell ref="D2:D3"/>
    <mergeCell ref="E2:E3"/>
    <mergeCell ref="F2:F3"/>
    <mergeCell ref="G2:G3"/>
    <mergeCell ref="H2:H3"/>
  </mergeCells>
  <phoneticPr fontId="37"/>
  <conditionalFormatting sqref="G4:K4">
    <cfRule type="cellIs" dxfId="1" priority="2" stopIfTrue="1" operator="equal">
      <formula>0</formula>
    </cfRule>
  </conditionalFormatting>
  <conditionalFormatting sqref="G6:K6 G8:K8 G10:K10 G12:K12 G14:K14 G16:K16 G18:K18 G20:K20 G22:K22 G24:K24 G26:K26 G28:K28 G30:K30 G32:K32 G34:K34 G36:K36 G38:K38 G40:K40 G42:K42 G44:K44 G46:K46 G48:K48 G50:K50 G52:K52 G54:K54 G56:K56 G58:K58 G60:K60 G62:K62 G64:K64 G66:K66 G68:K68 G70:K70 G72:K72 G74:K74 G76:K76 G78:K78 G80:K80 G82:K82 G84:K84 G86:K86 G88:K88 G90:K90 G92:K92 G94:K94 G96:K96 G98:K98 G100:K100 G102:K102 G104:K104 G106:K106 G108:K108 G110:K110 G112:K112 G114:K114 G116:K116 G118:K118 G120:K120 G122:K122 G124:K124 G126:K126">
    <cfRule type="cellIs" dxfId="0" priority="1" stopIfTrue="1" operator="equal">
      <formula>0</formula>
    </cfRule>
  </conditionalFormatting>
  <printOptions horizontalCentered="1"/>
  <pageMargins left="0.78740157480314965" right="0.59055118110236227" top="0.78740157480314965" bottom="0.78740157480314965" header="0.31496062992125984" footer="0.59055118110236227"/>
  <pageSetup paperSize="9" firstPageNumber="2" orientation="portrait" verticalDpi="300" r:id="rId1"/>
  <headerFooter alignWithMargins="0">
    <oddFooter>&amp;C&amp;"ＭＳ 明朝,標準"&amp;12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10</vt:i4>
      </vt:variant>
    </vt:vector>
  </HeadingPairs>
  <TitlesOfParts>
    <vt:vector size="16" baseType="lpstr">
      <vt:lpstr>主要機器</vt:lpstr>
      <vt:lpstr>諸経費</vt:lpstr>
      <vt:lpstr>R2公共建築</vt:lpstr>
      <vt:lpstr>提出用内訳書</vt:lpstr>
      <vt:lpstr>見積内訳書（材料費）</vt:lpstr>
      <vt:lpstr>見積内訳書（労務費）</vt:lpstr>
      <vt:lpstr>'R2公共建築'!Print_Area</vt:lpstr>
      <vt:lpstr>'見積内訳書（材料費）'!Print_Area</vt:lpstr>
      <vt:lpstr>'見積内訳書（労務費）'!Print_Area</vt:lpstr>
      <vt:lpstr>主要機器!Print_Area</vt:lpstr>
      <vt:lpstr>諸経費!Print_Area</vt:lpstr>
      <vt:lpstr>提出用内訳書!Print_Area</vt:lpstr>
      <vt:lpstr>'見積内訳書（材料費）'!Print_Titles</vt:lpstr>
      <vt:lpstr>'見積内訳書（労務費）'!Print_Titles</vt:lpstr>
      <vt:lpstr>主要機器!Print_Titles</vt:lpstr>
      <vt:lpstr>諸経費!Print_Titles</vt:lpstr>
    </vt:vector>
  </TitlesOfParts>
  <Company>輪島市教育委員会</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今岡 真</dc:creator>
  <cp:lastModifiedBy>大野 佳彦</cp:lastModifiedBy>
  <cp:lastPrinted>2026-06-22T02:33:17Z</cp:lastPrinted>
  <dcterms:created xsi:type="dcterms:W3CDTF">2004-11-09T05:20:59Z</dcterms:created>
  <dcterms:modified xsi:type="dcterms:W3CDTF">2026-07-10T08:34:52Z</dcterms:modified>
</cp:coreProperties>
</file>